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ichada936\กองการเงิน\สินทรัพย์คงเหลือ\สินทรัพย์คงเหลือ กองการเงิน ณ 30 ก.ย.64\รายละเอียดสินทรัพย์แยก บช\"/>
    </mc:Choice>
  </mc:AlternateContent>
  <xr:revisionPtr revIDLastSave="0" documentId="13_ncr:1_{5672A05D-70ED-49E7-A0B0-096EF8B36C39}" xr6:coauthVersionLast="45" xr6:coauthVersionMax="45" xr10:uidLastSave="{00000000-0000-0000-0000-000000000000}"/>
  <bookViews>
    <workbookView xWindow="1950" yWindow="600" windowWidth="10290" windowHeight="12900" tabRatio="861" xr2:uid="{66448B18-1050-4932-B7AC-8EE5705335AB}"/>
  </bookViews>
  <sheets>
    <sheet name="สินทรัพย์คงเหลือ สยศ.ตร." sheetId="15" r:id="rId1"/>
    <sheet name="12060100 ครุภัณฑ์สำนักงาน" sheetId="4" r:id="rId2"/>
    <sheet name="12060200 คุรภัณฑ์ยานพาหนะ" sheetId="5" r:id="rId3"/>
    <sheet name="12060300 คุรภัณฑ์ไฟฟ้าและวิทยุ" sheetId="6" r:id="rId4"/>
    <sheet name="12060400 ครุภัณฑ์โฆษณาฯ" sheetId="7" r:id="rId5"/>
    <sheet name="12061000 ครุภัณฑ์คอมพิวเตอร์" sheetId="9" r:id="rId6"/>
    <sheet name="12061200 ครุภัณฑ์บ้านครัว" sheetId="10" r:id="rId7"/>
    <sheet name="12061300 ครุภัณฑ์กีฬา" sheetId="12" r:id="rId8"/>
    <sheet name="12061600 ครุภัณฑ์อื่นๆ " sheetId="14" r:id="rId9"/>
  </sheets>
  <definedNames>
    <definedName name="_xlnm._FilterDatabase" localSheetId="1" hidden="1">'12060100 ครุภัณฑ์สำนักงาน'!$A$337:$Q$337</definedName>
    <definedName name="_xlnm._FilterDatabase" localSheetId="2" hidden="1">'12060200 คุรภัณฑ์ยานพาหนะ'!$A$106:$Q$151</definedName>
    <definedName name="_xlnm._FilterDatabase" localSheetId="3" hidden="1">'12060300 คุรภัณฑ์ไฟฟ้าและวิทยุ'!$A$54:$H$54</definedName>
    <definedName name="_xlnm._FilterDatabase" localSheetId="4" hidden="1">'12060400 ครุภัณฑ์โฆษณาฯ'!$A$2:$Q$2</definedName>
    <definedName name="_xlnm._FilterDatabase" localSheetId="5" hidden="1">'12061000 ครุภัณฑ์คอมพิวเตอร์'!$A$2:$Q$138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" i="15" l="1"/>
  <c r="C5" i="15"/>
  <c r="C6" i="15"/>
  <c r="C7" i="15"/>
  <c r="C8" i="15"/>
  <c r="D9" i="15"/>
  <c r="C9" i="15" s="1"/>
  <c r="E9" i="15"/>
  <c r="F9" i="15"/>
  <c r="G9" i="15"/>
  <c r="D10" i="15"/>
  <c r="C10" i="15" s="1"/>
  <c r="E10" i="15"/>
  <c r="F10" i="15"/>
  <c r="G10" i="15"/>
  <c r="D11" i="15"/>
  <c r="C11" i="15" s="1"/>
  <c r="E11" i="15"/>
  <c r="F11" i="15"/>
  <c r="G11" i="15"/>
  <c r="D12" i="15"/>
  <c r="C12" i="15" s="1"/>
  <c r="E12" i="15"/>
  <c r="F12" i="15"/>
  <c r="G12" i="15"/>
  <c r="C13" i="15"/>
  <c r="C14" i="15"/>
  <c r="C15" i="15"/>
  <c r="C16" i="15"/>
  <c r="C17" i="15"/>
  <c r="D18" i="15"/>
  <c r="E18" i="15"/>
  <c r="C19" i="15"/>
  <c r="D20" i="15"/>
  <c r="C20" i="15" s="1"/>
  <c r="E20" i="15"/>
  <c r="F20" i="15"/>
  <c r="G20" i="15"/>
  <c r="E21" i="15"/>
  <c r="C21" i="15" s="1"/>
  <c r="F21" i="15"/>
  <c r="G21" i="15"/>
  <c r="F22" i="15"/>
  <c r="E22" i="15" s="1"/>
  <c r="D22" i="15" s="1"/>
  <c r="C22" i="15" s="1"/>
  <c r="G22" i="15"/>
  <c r="G23" i="15"/>
  <c r="F23" i="15" s="1"/>
  <c r="D24" i="15"/>
  <c r="C24" i="15" s="1"/>
  <c r="F24" i="15"/>
  <c r="G24" i="15"/>
  <c r="F25" i="15"/>
  <c r="E25" i="15" s="1"/>
  <c r="D25" i="15" s="1"/>
  <c r="C25" i="15" s="1"/>
  <c r="G25" i="15"/>
  <c r="G26" i="15"/>
  <c r="F26" i="15" s="1"/>
  <c r="E26" i="15" s="1"/>
  <c r="D26" i="15" s="1"/>
  <c r="C26" i="15" s="1"/>
  <c r="G19" i="14"/>
  <c r="H19" i="14"/>
  <c r="H21" i="14" s="1"/>
  <c r="F19" i="14"/>
  <c r="F21" i="14" s="1"/>
  <c r="G21" i="14"/>
  <c r="A19" i="14"/>
  <c r="G6" i="12"/>
  <c r="H6" i="12"/>
  <c r="F6" i="12"/>
  <c r="A4" i="12"/>
  <c r="G26" i="10"/>
  <c r="H26" i="10"/>
  <c r="F26" i="10"/>
  <c r="G24" i="10"/>
  <c r="H24" i="10"/>
  <c r="F24" i="10"/>
  <c r="G23" i="10"/>
  <c r="H23" i="10"/>
  <c r="F23" i="10"/>
  <c r="G515" i="9"/>
  <c r="H515" i="9"/>
  <c r="F515" i="9"/>
  <c r="G138" i="9"/>
  <c r="G516" i="9" s="1"/>
  <c r="G518" i="9" s="1"/>
  <c r="H138" i="9"/>
  <c r="F138" i="9"/>
  <c r="F516" i="9" s="1"/>
  <c r="F18" i="15" s="1"/>
  <c r="G36" i="7"/>
  <c r="H36" i="7"/>
  <c r="F36" i="7"/>
  <c r="G34" i="7"/>
  <c r="H34" i="7"/>
  <c r="F34" i="7"/>
  <c r="G33" i="7"/>
  <c r="H33" i="7"/>
  <c r="F33" i="7"/>
  <c r="G22" i="7"/>
  <c r="H22" i="7"/>
  <c r="F22" i="7"/>
  <c r="G66" i="6"/>
  <c r="H66" i="6"/>
  <c r="F66" i="6"/>
  <c r="G64" i="6"/>
  <c r="H64" i="6"/>
  <c r="F64" i="6"/>
  <c r="G63" i="6"/>
  <c r="H63" i="6"/>
  <c r="F63" i="6"/>
  <c r="G51" i="6"/>
  <c r="H51" i="6"/>
  <c r="F51" i="6"/>
  <c r="G155" i="5"/>
  <c r="H155" i="5"/>
  <c r="F155" i="5"/>
  <c r="G153" i="5"/>
  <c r="H153" i="5"/>
  <c r="F153" i="5"/>
  <c r="G152" i="5"/>
  <c r="H152" i="5"/>
  <c r="F152" i="5"/>
  <c r="G103" i="5"/>
  <c r="H103" i="5"/>
  <c r="F103" i="5"/>
  <c r="G513" i="4"/>
  <c r="H513" i="4"/>
  <c r="F513" i="4"/>
  <c r="G511" i="4"/>
  <c r="H511" i="4"/>
  <c r="F511" i="4"/>
  <c r="G510" i="4"/>
  <c r="H510" i="4"/>
  <c r="F510" i="4"/>
  <c r="G334" i="4"/>
  <c r="H334" i="4"/>
  <c r="F334" i="4"/>
  <c r="H516" i="9" l="1"/>
  <c r="G18" i="15" s="1"/>
  <c r="G27" i="15" s="1"/>
  <c r="G30" i="15" s="1"/>
  <c r="C18" i="15"/>
  <c r="F518" i="9"/>
  <c r="E23" i="15"/>
  <c r="D23" i="15" s="1"/>
  <c r="C23" i="15" s="1"/>
  <c r="F27" i="15"/>
  <c r="F30" i="15" s="1"/>
  <c r="G4" i="12"/>
  <c r="H4" i="12"/>
  <c r="F4" i="12"/>
  <c r="H518" i="9" l="1"/>
  <c r="G4" i="10"/>
  <c r="H4" i="10"/>
  <c r="F4" i="10"/>
</calcChain>
</file>

<file path=xl/sharedStrings.xml><?xml version="1.0" encoding="utf-8"?>
<sst xmlns="http://schemas.openxmlformats.org/spreadsheetml/2006/main" count="2719" uniqueCount="586">
  <si>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</si>
  <si>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</si>
  <si>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</si>
  <si>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</si>
  <si>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</si>
  <si>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</si>
  <si>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>มูลค่าตามบัญชี</t>
  </si>
  <si>
    <t>ลำดับ</t>
  </si>
  <si>
    <t>หมวดสินทรัพย์ 12060100 ครุภัณฑ์สำนักงาน</t>
  </si>
  <si>
    <t>หมวดสินทรัพย์ 12060100 ครุภัณฑ์สำนักงาน (หมดอายุการใช้งานแล้ว)</t>
  </si>
  <si>
    <t>หมวดสินทรัพย์ 12060200 ครุภัณฑ์ยานพาหนะ</t>
  </si>
  <si>
    <t>หมวดสินทรัพย์ 12060200 ครุภัณฑ์ยานพาหนะ (หมดอายุการใช้งานแล้ว)</t>
  </si>
  <si>
    <t>หมวดสินทรัพย์ 12060300 ครุภัณฑ์ไฟฟ้าและวิทยุ</t>
  </si>
  <si>
    <t>หมวดสินทรัพย์ 12060300 ครุภัณฑ์ไฟฟ้าและวิทยุ (หมดอายุการใช้งานแล้ว)</t>
  </si>
  <si>
    <t>หมวดสินทรัพย์ 12060400 ครุภัณฑ์โฆษณาและเผยแพร่</t>
  </si>
  <si>
    <t>หมวดสินทรัพย์ 12060400 ครุภัณฑ์โฆษณาและเผยแพร่ (หมดอายุการใช้งานแล้ว)</t>
  </si>
  <si>
    <t>หมวดสินทรัพย์ 12061000 ครุภัณฑ์คอมพิวเตอร์</t>
  </si>
  <si>
    <t>หมวดสินทรัพย์ 12061000 ครุภัณฑ์คอมพิวเตอร์ (หมดอายุการใช้งานแล้ว)</t>
  </si>
  <si>
    <t>หมวดสินทรัพย์ 12061200 ครุภัณฑ์งานบ้านงานครัว (หมดอายุการใช้งานแล้ว)</t>
  </si>
  <si>
    <t>ณ 30 ก.ย.64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</si>
  <si>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</si>
  <si>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</si>
  <si>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</si>
  <si>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</si>
  <si>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</si>
  <si>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</si>
  <si>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</si>
  <si>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</si>
  <si>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</si>
  <si>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</si>
  <si>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</si>
  <si>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</t>
  </si>
  <si>
    <t>คุรภัณฑ์ไฟฟ้าและวิทยุ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</si>
  <si>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</si>
  <si>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</si>
  <si>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</si>
  <si>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</si>
  <si>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</si>
  <si>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</si>
  <si>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</si>
  <si>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</si>
  <si>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</si>
  <si>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</si>
  <si>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</si>
  <si>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</si>
  <si>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</si>
  <si>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</si>
  <si>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</si>
  <si>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</si>
  <si>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สินทรัพย์คงเหลือ สำนักงานยุทธศาสตร์ตำรวจ ( 2500700004 )</t>
  </si>
  <si>
    <t>01.10.2001</t>
  </si>
  <si>
    <t>โต๊ะทำงาน</t>
  </si>
  <si>
    <t>เก้าอี้,โซฟา</t>
  </si>
  <si>
    <t>ตู้เก็บเอกสาร</t>
  </si>
  <si>
    <t>20.12.2000</t>
  </si>
  <si>
    <t>เก้าอี้</t>
  </si>
  <si>
    <t>15.09.2005</t>
  </si>
  <si>
    <t>เครื่องเจาะกระดาษและเข้าเล่ม</t>
  </si>
  <si>
    <t>28.06.2006</t>
  </si>
  <si>
    <t>โต๊ะประชุม</t>
  </si>
  <si>
    <t>กระดานไวท์บอร์ด</t>
  </si>
  <si>
    <t>03.04.2007</t>
  </si>
  <si>
    <t>เครื่องฟอกอากาศ</t>
  </si>
  <si>
    <t>05.04.2007</t>
  </si>
  <si>
    <t>01.05.2007</t>
  </si>
  <si>
    <t>23.07.2007</t>
  </si>
  <si>
    <t>เครื่องเจาะกระดาษและเข้าเล่มแบบเจาะกระดาษไฟฟ้า</t>
  </si>
  <si>
    <t>01.05.2008</t>
  </si>
  <si>
    <t>เครื่องบันทึกและถอดเทปแบบพกพา</t>
  </si>
  <si>
    <t>07.05.2008</t>
  </si>
  <si>
    <t>เครื่องทำลายเอกสาร</t>
  </si>
  <si>
    <t>07.08.2008</t>
  </si>
  <si>
    <t>จอภาพแสดงผลแบบ LCD</t>
  </si>
  <si>
    <t>22.09.2008</t>
  </si>
  <si>
    <t>เครื่องแฟกซ์</t>
  </si>
  <si>
    <t>17.07.2013</t>
  </si>
  <si>
    <t>โต๊ะประชุมตัวโล่ง ขนาด180*55 ซม.</t>
  </si>
  <si>
    <t>01.07.2013</t>
  </si>
  <si>
    <t>ขาตั้งLCD&amp;MOMITOR120-150CM</t>
  </si>
  <si>
    <t>20.12.2013</t>
  </si>
  <si>
    <t>เครื่องทำลายเอกสาร ยี่ห้อ SECURIO รุ่น HSM</t>
  </si>
  <si>
    <t>26.07.2014</t>
  </si>
  <si>
    <t>เคาน์เตอร์รับ-ส่งเอกสาร (สยศ.ตร.)</t>
  </si>
  <si>
    <t>18.09.2014</t>
  </si>
  <si>
    <t>โต๊ะทำงาน 135 Wx60D cm (ผอ.)</t>
  </si>
  <si>
    <t>โต๊ะทำงาน 135 Wx70D cm (ผอ.)</t>
  </si>
  <si>
    <t>ตู้วาง printer 135 Wx50Dx60H cm (ผอ.)</t>
  </si>
  <si>
    <t>ตู้วาง printer 140 Wx50Dx60H cm (ผอ.)</t>
  </si>
  <si>
    <t>ตู้วาง printer 180 Wx50Dx60H cm (ผอ.)</t>
  </si>
  <si>
    <t>ตู้วาง printer 100 Wx50Dx120H cm (ผอ.)</t>
  </si>
  <si>
    <t>ชั้นเหล็กฉาก กว้าง 90x60x220 ซม. (ผอ.)</t>
  </si>
  <si>
    <t>12.05.2015</t>
  </si>
  <si>
    <t>ตู้ RACK ยี่ห้อ GERMAN RACK ขนาด 36 U (110 cm.)</t>
  </si>
  <si>
    <t>11.11.2016</t>
  </si>
  <si>
    <t>เครื่องเจาะห่วงไฟฟ้าและเข้าเล่มมือโยก (21รู) วจ.</t>
  </si>
  <si>
    <t>30.03.2017</t>
  </si>
  <si>
    <t>ประตูไฟฟ้า</t>
  </si>
  <si>
    <t>01.08.2017</t>
  </si>
  <si>
    <t>โต๊ะทำงาน รอง สว.และตู้ลิ้นชัก</t>
  </si>
  <si>
    <t>โต๊ะทำงาน ผบ.หมู่ และตู้ลิ้นชัก</t>
  </si>
  <si>
    <t>โต๊ะคอมพิวเตอร์</t>
  </si>
  <si>
    <t>ตู้เก็บเอกสารชนิด 2 ลิ้นชัก</t>
  </si>
  <si>
    <t>ตู้เก็บเอกสารแบบบานเปิดคู่กระจกใส</t>
  </si>
  <si>
    <t>30.08.2017</t>
  </si>
  <si>
    <t>เก้าอี้ผู้บริหารบุหนังสีดำ</t>
  </si>
  <si>
    <t>01.09.2017</t>
  </si>
  <si>
    <t>เครื่องทำลายเอกสาร ยี่ห้อ SECURIO รุ่น B32</t>
  </si>
  <si>
    <t>01.02.2018</t>
  </si>
  <si>
    <t>โต๊ะทำงาน รอง ผบก., ผกก.และตู้ลิ้นชัก</t>
  </si>
  <si>
    <t>โต๊ะทำงาน รอง ผกก.,สว.และตู้ลิ้นชัก</t>
  </si>
  <si>
    <t>18.05.2018</t>
  </si>
  <si>
    <t>ประตูบานเลื่อนอัตโนมัติ ชั้น 11</t>
  </si>
  <si>
    <t>ประตูบานเลื่อนอัตโนมัติ ชั้น 12</t>
  </si>
  <si>
    <t>19.06.2018</t>
  </si>
  <si>
    <t>โต๊ะทำงานขนาด 120*60*75 ซม.พร้อมเก้าอี้</t>
  </si>
  <si>
    <t>โต๊ะทำงานขนาด 135*60*75 ซม.พร้อมเก้าอี้</t>
  </si>
  <si>
    <t>โต๊ะทำงานขนาด 135*75*75 ซม.พร้อมเก้าอี้</t>
  </si>
  <si>
    <t>โต๊ะทำงานขนาด 150*75*75 ซม.พร้อมเก้าอี้</t>
  </si>
  <si>
    <t>โต๊ะทำงานขนาด 180*80*75 ซม.พร้อมเก้าอี้</t>
  </si>
  <si>
    <t>โต๊ะทำงานขนาด 180*80*75 ซม.</t>
  </si>
  <si>
    <t>โต๊ะทำงานโล่งมุมวงกลม 180*75/90*75 ซม.พร้อมเก้าอี้</t>
  </si>
  <si>
    <t>ตู้รางเลื่อนระบบพวงมาลัย 6 ตู้ แบบ 3 ตอน</t>
  </si>
  <si>
    <t>ตู้รางเลื่อนระบบมือผลัก 6 ตู้</t>
  </si>
  <si>
    <t>เครื่องปรับอากาศพานาโซนิค รุ่น CS-PN9SKT 9,000 BTU</t>
  </si>
  <si>
    <t>พาเทชั่น ชั้น 12</t>
  </si>
  <si>
    <t>พาเทชั่น ชั้น 11</t>
  </si>
  <si>
    <t>09.11.2018</t>
  </si>
  <si>
    <t>ตู้เซฟ ยี่ห้อ Leeco รุ่น NES-20</t>
  </si>
  <si>
    <t>16.11.2018</t>
  </si>
  <si>
    <t>เครื่องปรับอากาศ ยี่ห้อ AMENA ขนาด 18,100 บีทียู</t>
  </si>
  <si>
    <t>14.01.2019</t>
  </si>
  <si>
    <t>เก้าอี้เอนกประสงค์ รุ่น TY-7MC</t>
  </si>
  <si>
    <t>ตู้วางปริ้นเตอร์ 5 ช่องโล่ง 1 บานเปิด</t>
  </si>
  <si>
    <t>ตู้วางโทรทัศน์ขนาด 135W*33D*77H cm.</t>
  </si>
  <si>
    <t>โซฟา 1 ที่นั่ง รุ่น DL34-1S</t>
  </si>
  <si>
    <t>15.11.2018</t>
  </si>
  <si>
    <t>เครื่องปรับอากาศ AMENA, AF17F0770 STS, 12500 BTU</t>
  </si>
  <si>
    <t>เครื่องปรับอากาศ AMENA, K LINE Series, 26614 BTU</t>
  </si>
  <si>
    <t>01.06.2019</t>
  </si>
  <si>
    <t>เก้าอี้ รอง ผบช. , ผู้ช่วย ผบช.</t>
  </si>
  <si>
    <t>เก้าอี้ ผบก.</t>
  </si>
  <si>
    <t>โซฟา 3 ที่นั่ง</t>
  </si>
  <si>
    <t>โต๊ะทำงาน ผบก.</t>
  </si>
  <si>
    <t>ตู้เก็บเอกสารแบบบานเปิดคู่แบบแขวนสูท</t>
  </si>
  <si>
    <t>13.05.2019</t>
  </si>
  <si>
    <t>โต๊ะทำงาน ผบก. 180*90*75 ซม.พร้อมเก้าอี้</t>
  </si>
  <si>
    <t>โต๊ะทำงาน รอง ผบก.180*80*75 ซม.พร้อมเก้าอี้</t>
  </si>
  <si>
    <t>โต๊ะทำงาน ผกก. 150*60*75 ซม.พร้อมเก้าอี้</t>
  </si>
  <si>
    <t>โต๊ะทำงาน รอง ผกก.150*60*75 ซม.พร้อมเก้าอี้</t>
  </si>
  <si>
    <t>โต๊ะทำงาน สว/รอง สว.120*60*75 ซม.พร้อมเก้าอี้</t>
  </si>
  <si>
    <t>โต๊ะห้องสมุด 180*100*75 ซม. พร้อมเก้าอี้</t>
  </si>
  <si>
    <t>ตู้เอกสาร (SH) ขนาด 80*55*160 ซม.</t>
  </si>
  <si>
    <t>ชุดโซฟา 3 ที่นั่งพร้อมโต๊ะกลาง</t>
  </si>
  <si>
    <t>เครื่องปรับอากาศ Central Air, CFC-N, 24000 BTU</t>
  </si>
  <si>
    <t>ตู้เก็บเอกสารรางเลื่อน ชุดที่ 1 2.50*5*2 ม.</t>
  </si>
  <si>
    <t>ตู้เก็บเอกสารรางเลื่อน ชุดที่ 2 2.50*3*2 ม.</t>
  </si>
  <si>
    <t>ตู้ Rack พร้อมอุปกรณ์</t>
  </si>
  <si>
    <t>11.08.2020</t>
  </si>
  <si>
    <t>เครื่องปรับอากาศ 18000 BTU SAIJO DENKI/SSU-18B-A-D</t>
  </si>
  <si>
    <t>เครื่องปรับอากาศ 12000 BTU SAIJO DENKI/SSU-18B-A-D</t>
  </si>
  <si>
    <t>14.12.2020</t>
  </si>
  <si>
    <t>เครื่องทำลายเอกสาร ยี่ห้อ EBA รุ่น 2326S</t>
  </si>
  <si>
    <t>07.12.2020</t>
  </si>
  <si>
    <t>เครื่องดูดฝุ่น ขนาด 15 ลิตร ยี่ห้อ ดี-แมชชีน</t>
  </si>
  <si>
    <t>01.03.2021</t>
  </si>
  <si>
    <t>ขาตั้ง LCD &amp;MONITOR 120-150CM.</t>
  </si>
  <si>
    <t>19.10.2020</t>
  </si>
  <si>
    <t>โต๊ะประชุม พร้อมเก้าอี้ประชุม 6 ตัว</t>
  </si>
  <si>
    <t>โต๊ะทำงาน พร้อมเก้าอี้ ระะดับ 9-10 (ผู้ช่วย-ผบช.)</t>
  </si>
  <si>
    <t>ตู้ไม้เก็บเอกสาร ชนิด 2 บาน</t>
  </si>
  <si>
    <t>14.01.2021</t>
  </si>
  <si>
    <t>โซฟา 1 ที่นั่ง ศพดส.ตร.</t>
  </si>
  <si>
    <t>โซฟา 3 ที่นั่ง ศพดส.ตร.</t>
  </si>
  <si>
    <t>โต๊ะประชุม ขนาด 1.50x2.40 ม. ศพดส.ตร.</t>
  </si>
  <si>
    <t>โต๊ะประชุม ขนาด 0.60x1.50 ม. ศพดส.ตร.</t>
  </si>
  <si>
    <t>ม่านปรับแสงชนิดทึบแสง พร้อมอุปกรณ์ ศพดส.ตร.</t>
  </si>
  <si>
    <t>01.02.2021</t>
  </si>
  <si>
    <t>เก้าอี้ รอง ผบก., ผกก.</t>
  </si>
  <si>
    <t>21.10.2020</t>
  </si>
  <si>
    <t>เครื่องปรับอากาศ SAIJO DENKI ขนาด 18000 BTU</t>
  </si>
  <si>
    <t>15.07.2021</t>
  </si>
  <si>
    <t>ตู้บานสไลด์ 75*40*200 cm (ศพดส.ตร.)</t>
  </si>
  <si>
    <t>เครื่องปรับอากาศติดผนัง 12000 BTU (ศพดส.ตร.)</t>
  </si>
  <si>
    <t>ระบบควบคุมประตูเปิด-ปิด ACCESS CONTROL (ศพดส.ตร.)</t>
  </si>
  <si>
    <t>เคาน์เตอร์วางอุปกรณ์ห้องสอบสวน (ศพดส.ตร.)</t>
  </si>
  <si>
    <t>10.09.2021</t>
  </si>
  <si>
    <t>เครื่องทำลายเอกสาร โอเอสตาร์ Winner V-T</t>
  </si>
  <si>
    <t>15.09.2021</t>
  </si>
  <si>
    <t>โต๊ะประชุม ขนาด 8 ที่นั่ง</t>
  </si>
  <si>
    <t>รวมทั้งสิ้น</t>
  </si>
  <si>
    <t>24.07.2000</t>
  </si>
  <si>
    <t>รถยนต์ปิคอัพมิตซูบิชิ  โล่ 66750</t>
  </si>
  <si>
    <t>03.05.2001</t>
  </si>
  <si>
    <t>รถยนต์ปิคอัพอีซูซุ  โล่ 66988</t>
  </si>
  <si>
    <t>29.10.2003</t>
  </si>
  <si>
    <t>รถตู้โดยสาร TOYOTA COMMUTER โล่ 19170</t>
  </si>
  <si>
    <t>04.08.2008</t>
  </si>
  <si>
    <t>รถจักรยานยนต์ KAVASAKI รุ่น AN130B1 โล่ 93442</t>
  </si>
  <si>
    <t>รถจักรยานยนต์ KAVASAKI รุ่น AN130B1 โล่ 93443</t>
  </si>
  <si>
    <t>รถจักรยานยนต์ KAVASAKI รุ่น AN130B1 โล่ 93444</t>
  </si>
  <si>
    <t>รถจักรยานยนต์ KAVASAKI รุ่น AN130B1 โล่ 93445</t>
  </si>
  <si>
    <t>30.07.2008</t>
  </si>
  <si>
    <t>รถจักรยานยนต์ HONDA CBR 150 โล่ 93440</t>
  </si>
  <si>
    <t>รถจักรยานยนต์ HONDA CBR 150 โล่ 93441</t>
  </si>
  <si>
    <t>16.09.2010</t>
  </si>
  <si>
    <t>รถจักรยานยนต์ KAWASAKI รุ่น AN125CI โล่ 93583</t>
  </si>
  <si>
    <t>10.10.2011</t>
  </si>
  <si>
    <t>รถบรรทุก (ดีเซล) TOYOTA ขับเคลื่อน 4 โล่ 67513</t>
  </si>
  <si>
    <t>13.12.2011</t>
  </si>
  <si>
    <t>รถบรรทุก ขนาด 1 ตัน แบบขับเคลื่อน 4 ล้อ โล่ 67523</t>
  </si>
  <si>
    <t>16.10.2012</t>
  </si>
  <si>
    <t>รถยนต์นั่งส่วนกลาง ทะเบียน 1กช 5739</t>
  </si>
  <si>
    <t>08.11.2012</t>
  </si>
  <si>
    <t>รถนั่งส่วนกลาง TOYOTA VIOS 1.5 E โล่ 09521</t>
  </si>
  <si>
    <t>รถนั่งส่วนกลาง TOYOTA VIOS 1.5 E โล่ 09522</t>
  </si>
  <si>
    <t>18.10.2012</t>
  </si>
  <si>
    <t>รถนั่งส่วนกลาง TOYOTA VIOS 1.5 E โล่ 09523</t>
  </si>
  <si>
    <t>รถนั่งส่วนกลาง TOYOTA VIOS 1.5 E โล่ 09524</t>
  </si>
  <si>
    <t>รถนั่งส่วนกลาง TOYOTA VIOS 1.5 E โล่ 09525</t>
  </si>
  <si>
    <t>รถนั่งส่วนกลาง TOYOTA VIOS 1.5 E โล่ 09526</t>
  </si>
  <si>
    <t>รถนั่งส่วนกลาง TOYOTA VIOS 1.5 E โล่ 09527</t>
  </si>
  <si>
    <t>14.11.2012</t>
  </si>
  <si>
    <t>รถโดยสารขนาดไม่น้อยกว่า 12 ที่นั่ง โล่ 19273</t>
  </si>
  <si>
    <t>รถบรรทุก ขนาด 1 ตัน ขับเคลื่อน 2 ล้อ โล่ 67602</t>
  </si>
  <si>
    <t>11.02.2015</t>
  </si>
  <si>
    <t>รถ จยย.ยามาฮ่ารุ่น MIO 120 ซีซี โล่ 94034 (สยศ.)</t>
  </si>
  <si>
    <t>รถ จยย.ยามาฮ่ารุ่น MIO 120 ซีซี โล่ 94035 (ยศ.)</t>
  </si>
  <si>
    <t>รถ จยย.ยามาฮ่ารุ่น MIO 120 ซีซี โล่ 94036 (ยศ.)</t>
  </si>
  <si>
    <t>รถ จยย.ยามาฮ่ารุ่น MIO 120 ซีซี โล่ 94037 (ยศ.)</t>
  </si>
  <si>
    <t>รถ จยย.ยามาฮ่ารุ่น MIO 120 ซีซี โล่ 94038 (ยศ.)</t>
  </si>
  <si>
    <t>รถ จยย.ยามาฮ่ารุ่น MIO 120 ซีซี โล่ 94039 (ยศ.)</t>
  </si>
  <si>
    <t>รถ จยย.ยามาฮ่ารุ่น MIO 120 ซีซี โล่ 94040 (ยศ.)</t>
  </si>
  <si>
    <t>รถ จยย.ยามาฮ่ารุ่น MIO 120 ซีซี โล่ 94041 (ยศ.)</t>
  </si>
  <si>
    <t>รถ จยย.ยามาฮ่ารุ่น MIO 120 ซีซี โล่ 94042 (ผอ.)</t>
  </si>
  <si>
    <t>รถ จยย.ยามาฮ่ารุ่น MIO 120 ซีซี โล่ 94043 (ผอ.)</t>
  </si>
  <si>
    <t>รถ จยย.ยามาฮ่ารุ่น MIO 120 ซีซี โล่ 94044 (ผอ.)</t>
  </si>
  <si>
    <t>รถ จยย.ยามาฮ่ารุ่น MIO 120 ซีซี โล่ 94045 (ผอ.)</t>
  </si>
  <si>
    <t>รถ จยย.ยามาฮ่ารุ่น MIO 120 ซีซี โล่ 94046 (ผอ.)</t>
  </si>
  <si>
    <t>รถ จยย.ยามาฮ่ารุ่น MIO 120 ซีซี โล่ 94047 (ผอ.)</t>
  </si>
  <si>
    <t>รถ จยย.ยามาฮ่ารุ่น MIO 120 ซีซี โล่ 94048 (ผก.)</t>
  </si>
  <si>
    <t>รถ จยย.ยามาฮ่ารุ่น MIO 120 ซีซี โล่ 94049 (ผก.)</t>
  </si>
  <si>
    <t>รถ จยย.ยามาฮ่ารุ่น MIO 120 ซีซี โล่ 94050 (ผก.)</t>
  </si>
  <si>
    <t>รถ จยย.ยามาฮ่ารุ่น MIO 120 ซีซี โล่ 94051 (ผก.)</t>
  </si>
  <si>
    <t>รถ จยย.ยามาฮ่ารุ่น MIO 120 ซีซี โล่ 94052 (ผก.)</t>
  </si>
  <si>
    <t>รถ จยย.ยามาฮ่ารุ่น MIO 120 ซีซี โล่ 94053 (ผก.)</t>
  </si>
  <si>
    <t>รถ จยย.ยามาฮ่ารุ่น MIO 120 ซีซี โล่ 94054 (ผก.)</t>
  </si>
  <si>
    <t>รถ จยย.ยามาฮ่ารุ่น MIO 120 ซีซี โล่ 94055 (วจ.)</t>
  </si>
  <si>
    <t>รถ จยย.ยามาฮ่ารุ่น MIO 120 ซีซี โล่ 94056 (วจ.)</t>
  </si>
  <si>
    <t>รถ จยย.ยามาฮ่ารุ่น MIO 120 ซีซี โล่ 94057 (วจ.)</t>
  </si>
  <si>
    <t>รถ จยย.ยามาฮ่ารุ่น MIO 120 ซีซี โล่ 94058 (วจ.)</t>
  </si>
  <si>
    <t>รถ จยย.ยามาฮ่ารุ่น MIO 120 ซีซี โล่ 94059 (วจ.)</t>
  </si>
  <si>
    <t>รถ จยย.ยามาฮ่ารุ่น MIO 120 ซีซี โล่ 94060 (วจ.)</t>
  </si>
  <si>
    <t>01.02.2015</t>
  </si>
  <si>
    <t>รถยนต์บรรทุก ISUZU TR โล่ 66918</t>
  </si>
  <si>
    <t>27.03.2015</t>
  </si>
  <si>
    <t>รถยนต์นั่งส่วนกลาง TOYOTA ALTIS โล่ 09552</t>
  </si>
  <si>
    <t>02.03.2015</t>
  </si>
  <si>
    <t>รถยนต์นั่งส่วนกลาง มิซูบิชิแลนเซอร์ โล่ 09362</t>
  </si>
  <si>
    <t>30.12.2016</t>
  </si>
  <si>
    <t>รถบรรทุก ขนาด 1 ตัน ISUZU รุ่น Cab 4 โล่ 67871</t>
  </si>
  <si>
    <t>รถบรรทุก(ดีเซล) 1 ตัน ISUZU Cab 4 1.9 Ddi S</t>
  </si>
  <si>
    <t>รถบรรทุก 1 ตัน ISUZU Cab 4 1.9 Ddi S โล่ 67874</t>
  </si>
  <si>
    <t>รถยนต์โดยสารขนาด 12 ที่นั่ง (ดีเซล) _โล่ 19186</t>
  </si>
  <si>
    <t>รถยนต์โดยสารขนาด 12 ที่นั่ง (ดีเซล) _โล่ 19187</t>
  </si>
  <si>
    <t>รถยนต์โดยสารขนาด 12 ที่นั่ง (ดีเซล) _โล่ 19188</t>
  </si>
  <si>
    <t>รถยนต์โดยสารขนาด 12 ที่นั่ง (ดีเซล) _โล่ 19189</t>
  </si>
  <si>
    <t>รถยนต์โดยสารขนาด 12 ที่นั่ง (ดีเซล) _โล่ 19190</t>
  </si>
  <si>
    <t>รถบรรทุก(ดีเซล) ขนาด 1 ตัน ยี่ห้อ ISUZU_โล่ 67187</t>
  </si>
  <si>
    <t>รถบรรทุก(ดีเซล) ขนาด 1 ตัน ยี่ห้อ ISUZU_โล่ 67188</t>
  </si>
  <si>
    <t>รถบรรทุก(ดีเซล) ขนาด 1 ตัน ยี่ห้อ ISUZU_โล่ 67189</t>
  </si>
  <si>
    <t>รถบรรทุก(ดีเซล) ขนาด 1 ตัน ยี่ห้อ ISUZU_โล่ 67190</t>
  </si>
  <si>
    <t>รถบรรทุก(ดีเซล) ขนาด 1 ตัน ยี่ห้อ ISUZU_โล่ 67191</t>
  </si>
  <si>
    <t>รถเก๋ง นิสสัน รุ่น ทิด้า ราทิโอ โล่ 09450</t>
  </si>
  <si>
    <t>รถเก๋ง นิสสัน รุ่น ทิด้า ราทิโอ ทะเบียน ฎย 4544</t>
  </si>
  <si>
    <t>รถเก๋ง นิสสัน รุ่น ทิด้า ราทิโอ ทะเบียน 5กพ1299</t>
  </si>
  <si>
    <t>รถเก๋ง นิสสัน รุ่น ทิด้า ราทิโอ โล่ 09452</t>
  </si>
  <si>
    <t>รถโดยสาร 12 ที่นั่ง TOYOTA รุ่น COMMUTER โล่ 07760</t>
  </si>
  <si>
    <t>รถโดยสาร 12 ที่นั่ง TOYOTA รุ่น COMMUTER โล่ 07759</t>
  </si>
  <si>
    <t>รถโดยสาร 12 ที่นั่ง TOYOTA รุ่น COMMUTER โล่ 07758</t>
  </si>
  <si>
    <t>รถนั่งส่วนกลาง TOYOTA ALTIS โล่ 07763</t>
  </si>
  <si>
    <t>รถนั่งส่วนกลาง TOYOTA ALTIS โล่ 07764</t>
  </si>
  <si>
    <t>รถนั่งส่วนกลาง TOYOTA ALTIS โล่ 07768</t>
  </si>
  <si>
    <t>รถนั่งส่วนกลาง TOYOTA ALTIS ทะเบียน 7กฮ8857</t>
  </si>
  <si>
    <t>รถนั่งส่วนกลาง โตโยต้า โคโรลล่า อัลติส โล่ 07765</t>
  </si>
  <si>
    <t>รถนั่งส่วนกลาง TOYOTA ALTIS โล่ 07762</t>
  </si>
  <si>
    <t>รถนั่งส่วนกลาง TOYOTA ALTIS โล่ 07766</t>
  </si>
  <si>
    <t>รถนั่งส่วนกลาง TOYOTA ALTIS โล่ 07767</t>
  </si>
  <si>
    <t>01.03.2018</t>
  </si>
  <si>
    <t>รถเก๋ง TOYOTA รุ่น VIOS 1.5J โล่ 09434</t>
  </si>
  <si>
    <t>01.12.2018</t>
  </si>
  <si>
    <t>รถยนต์นั่ง TOYOTA NEW ALTIS 1.6G COROLLA โล่ 10453</t>
  </si>
  <si>
    <t>รถยนต์นั่ง TOYOTA NEW ALTIS 1.6G COROLLA โล่ 10454</t>
  </si>
  <si>
    <t>รถยนต์นั่งส่วนกลาง TOYOTA ALTIS 1.6G /9กร 7249 กท.</t>
  </si>
  <si>
    <t>รถยนต์นั่งส่วนกลาง TOYOTA ALTIS 1.6G /9กร 7250 กท.</t>
  </si>
  <si>
    <t>รถยนต์นั่ง TOYOTA NEW ALTIS 1.6G COROLLA โล่ 10457</t>
  </si>
  <si>
    <t>รถยนต์นั่ง TOYOTA NEW ALTIS 1.6G COROLLA โล่ 10458</t>
  </si>
  <si>
    <t>รถยนต์นั่ง TOYOTA NEW ALTIS 1.6G COROLLA โล่ 10459</t>
  </si>
  <si>
    <t>รถยนต์นั่ง TOYOTA NEW ALTIS 1.6G COROLLA โล่ 10460</t>
  </si>
  <si>
    <t>รถยนต์นั่ง TOYOTA NEW ALTIS 1.6G COROLLA โล่ 10461</t>
  </si>
  <si>
    <t>รถยนต์นั่ง TOYOTA NEW ALTIS 1.6G COROLLA โล่ 10462</t>
  </si>
  <si>
    <t>รถยนต์นั่ง TOYOTA NEW ALTIS 1.6G COROLLA โล่ 10463</t>
  </si>
  <si>
    <t>รถยนต์นั่ง TOYOTA NEW ALTIS 1.6G COROLLA โล่ 10464</t>
  </si>
  <si>
    <t>รถยนต์นั่ง TOYOTA NEW ALTIS 1.6G COROLLA โล่ 10465</t>
  </si>
  <si>
    <t>รถยนต์นั่ง TOYOTA NEW ALTIS 1.6G COROLLA โล่ 10466</t>
  </si>
  <si>
    <t>รถยนต์นั่ง TOYOTA NEW ALTIS 1.6G COROLLA โล่ 10467</t>
  </si>
  <si>
    <t>รถยนต์นั่ง TOYOTA NEW ALTIS 1.6G COROLLA โล่ 10468</t>
  </si>
  <si>
    <t>รถยนต์นั่ง TOYOTA NEW ALTIS 1.6G COROLLA โล่ 10469</t>
  </si>
  <si>
    <t>รถยนต์นั่ง TOYOTA NEW ALTIS 1.6G COROLLA โล่ 10470</t>
  </si>
  <si>
    <t>รถยนต์ตรวจการณ์ ISUZU รุ่น MU-X โล่ 09570</t>
  </si>
  <si>
    <t>รถยนต์ตรวจการณ์ ISUZU รุ่น MU-X ทะเบียน 6กค 3323</t>
  </si>
  <si>
    <t>รถยนต์ตรวจการณ์ ISUZU รุ่น MU-X ทะเบียน 5กส 4188</t>
  </si>
  <si>
    <t>รถยนต์ตรวจการณ์ ISUZU รุ่น MU-X ทะเบียน 6กค 3787</t>
  </si>
  <si>
    <t>รถยนต์ตรวจการณ์ ISUZU รุ่น MU-X ทะเบียน 6กค 3748</t>
  </si>
  <si>
    <t>รถยนต์ตรวจการณ์ ISUZU รุ่น MU-X โล่ 09644</t>
  </si>
  <si>
    <t>รถยนต์นั่ง TOYOTA NEW ALTIS 1.6G โล่ 10254</t>
  </si>
  <si>
    <t>รถตู้ 15 ที่นั่ง NISSAN รุ่น NV 350  URVANโล่10517</t>
  </si>
  <si>
    <t>รถตู้ 15 ที่นั่ง NISSAN รุ่น NV 350  URVANโล่10518</t>
  </si>
  <si>
    <t>20.02.2019</t>
  </si>
  <si>
    <t>รถยนต์ตรวจการณ์ ISUZU รุ่น MU-X 1.9 Ddi โล่ 02548</t>
  </si>
  <si>
    <t>01.05.2019</t>
  </si>
  <si>
    <t>รถยนต์ HONDA รุ่น ACCORD เกรด 2.0 EL โล่ 23782</t>
  </si>
  <si>
    <t>01.08.2019</t>
  </si>
  <si>
    <t>รถยนต์กะบะนั่ง 2 ตอน อีซูซุ โล่ 66985</t>
  </si>
  <si>
    <t>01.12.2019</t>
  </si>
  <si>
    <t>รถตู้ 15 ที่นั่ง NISSAN รุ่น NV 350 URVAN โล่10515</t>
  </si>
  <si>
    <t>รถยนต์บรรทุก ISUZU รุ่น Cab4 1.9 Ddi S โล่08346</t>
  </si>
  <si>
    <t>รถยนต์บรรทุก ISUZU รุ่น Cab4 1.9 Ddi S โล่08347</t>
  </si>
  <si>
    <t>01.03.2020</t>
  </si>
  <si>
    <t>รถยนต์นั่ง NISSAN รุ่น SYLPHY โล่ 08414</t>
  </si>
  <si>
    <t>รถยนต์นั่ง NISSAN รุ่น SYLPHY โล่ 08415</t>
  </si>
  <si>
    <t>รถยนต์นั่ง NISSAN รุ่น SYLPHY โล่ 08416</t>
  </si>
  <si>
    <t>รถยนต์นั่ง NISSAN รุ่น SYLPHY โล่ 08417</t>
  </si>
  <si>
    <t>รถยนต์นั่ง NISSAN รุ่น SYLPHY โล่ 08418</t>
  </si>
  <si>
    <t>รถยนต์นั่ง NISSAN รุ่น SYLPHY โล่ 08440</t>
  </si>
  <si>
    <t>รถยนต์นั่ง NISSAN รุ่น SYLPHY โล่ 08441</t>
  </si>
  <si>
    <t>รถยนต์นั่ง NISSAN รุ่น SYLPHY โล่ 08442</t>
  </si>
  <si>
    <t>รถยนต์นั่ง NISSAN รุ่น SYLPHY โล่ 08443</t>
  </si>
  <si>
    <t>รถยนต์ตู้โดยสาร NISSAN รุ่น NV350 URVAN โล่ 08388</t>
  </si>
  <si>
    <t>01.06.2020</t>
  </si>
  <si>
    <t>รถโดยสารขนาด 11 ที่นั่ง  ยี่ห้อ TOYOTA โล่ 19288</t>
  </si>
  <si>
    <t>รถตู้ 12 ที่นั่ง TOYOTA COMMUTER โล่ 19175</t>
  </si>
  <si>
    <t>01.07.2020</t>
  </si>
  <si>
    <t>รถตู้ 15 ที่นั่ง NISSAN รุ่น NV350 URVAN โล่ 10516</t>
  </si>
  <si>
    <t>รถยนต์นั่ง TOYOTA VIOS 1.5E โล่ 09537</t>
  </si>
  <si>
    <t>รถจักรยานยนต์ HONDA CLICK 125i โล่ 95280</t>
  </si>
  <si>
    <t>01.11.2020</t>
  </si>
  <si>
    <t>รถจักรยานยนต์ YAMAHA รุ่น MIO 120 ซีซี โล่ 93924</t>
  </si>
  <si>
    <t>รถจักรยานยนต์ YAMAHA รุ่น MIO 120 ซีซี โล่ 94321</t>
  </si>
  <si>
    <t>รถจักรยานยนต์ YAMAHA รุ่น MIO 120 ซีซี โล่ 94323</t>
  </si>
  <si>
    <t>รถบรรทุก(ดีเซล) ISUZU รุ่น Cab4 1.9 Ddi โล่ 100016</t>
  </si>
  <si>
    <t>รถยนต์ตู้โดยสาร NISSAN รุ่น NV350 URVAN โล่ 03710</t>
  </si>
  <si>
    <t>รถยนต์ตู้โดยสาร NISSAN รุ่น NV350 URVAN โล่ 03711</t>
  </si>
  <si>
    <t>รถยนต์งานจราจร TOYOTA HILUX REVO C-CAB 4x2โล่02495</t>
  </si>
  <si>
    <t>รถยนต์งานจราจร TOYOTA HILUX REVO C-CAB 4x2โล่02496</t>
  </si>
  <si>
    <t>01.07.2021</t>
  </si>
  <si>
    <t>รถยนต์ตู้โดยสาร NISSAN รุ่น NV350 URVAN โล่ 100004</t>
  </si>
  <si>
    <t>รถยนต์ตู้โดยสาร NISSAN รุ่น NV350 URVAN โล่ 100005</t>
  </si>
  <si>
    <t>รถบรรทุก(ดีเซล) ISUZU รุ่น Cab4 1.9 Ddi โล่ 100006</t>
  </si>
  <si>
    <t>รถบรรทุก(ดีเซล) ISUZU รุ่น Cab4 1.9 Ddi โล่ 100007</t>
  </si>
  <si>
    <t>30.09.2021</t>
  </si>
  <si>
    <t>รถยนต์นั่ง BMW รุ่น 528i A ทะเบียน ญณ9929 ศพดส.ตร.</t>
  </si>
  <si>
    <t>02.10.1999</t>
  </si>
  <si>
    <t>เครื่องขยายเสียง 15 จุด</t>
  </si>
  <si>
    <t>01.02.2007</t>
  </si>
  <si>
    <t>เครื่องโทรสารแบบใช้กระดาษธรรมดา</t>
  </si>
  <si>
    <t>21.12.2015</t>
  </si>
  <si>
    <t>เครื่องโทรสารระบบเลเซอร์ Brother FAX-2840 (สยศ.ตร.</t>
  </si>
  <si>
    <t>22.02.2016</t>
  </si>
  <si>
    <t>เครื่องโทรสารระบบเลเซอร์ Brother FAX-2840 (วจ.)</t>
  </si>
  <si>
    <t>01.03.2016</t>
  </si>
  <si>
    <t>เครื่องโทรสาร Brother Fax-2840 (วจ.)</t>
  </si>
  <si>
    <t>08.03.2017</t>
  </si>
  <si>
    <t>เครี่องควบคุมและจ่ายกระแสไฟฟ้า</t>
  </si>
  <si>
    <t>ไมโครโฟนพร้อมลำโพงสำหรับประธาน</t>
  </si>
  <si>
    <t>ไมโครโฟนพร้อมลำโพงสำหรับผู้ร่วมประชุม</t>
  </si>
  <si>
    <t>01.09.2018</t>
  </si>
  <si>
    <t>เครื่องโทรสาร BROTHER รุ่น MFC-9330CD</t>
  </si>
  <si>
    <t>เครื่องมือตรวจพิสูจน์ข้อมูลทางโทรศัพท์ Cellebrite</t>
  </si>
  <si>
    <t>14.07.2021</t>
  </si>
  <si>
    <t>ไมโครโฟนตั้งโต๊ะ Shure/MX412 ศพดส.ตร.</t>
  </si>
  <si>
    <t>ไมโครโฟนฝังฝ้า Shure/MX395 ศพดส.ตร.</t>
  </si>
  <si>
    <t>ลำโพงมอนิเตอร์ JBL/350P Mkii ศพดส.ตร.</t>
  </si>
  <si>
    <t>เครื่องผสมสัญญาณเสียง Yamaha/MG12 ศพดส.ตร.</t>
  </si>
  <si>
    <t>หูฟังไร้สาย Shure/P3TER112RG ศพดส.ตร.</t>
  </si>
  <si>
    <t>25.08.2021</t>
  </si>
  <si>
    <t>ชุดไมค์ประชุม ยี่ห้อ BOSCH รุ่น CCSD-DL</t>
  </si>
  <si>
    <t>เครื่องควบคุมและจ่ายไฟชุดไมค์ประชุม BOSCH/CCSD-CUR</t>
  </si>
  <si>
    <t>เครื่องผสมสัญญาณเสียง 8 ช่อง ยี่ห้อ Yamaha/VS-411X</t>
  </si>
  <si>
    <t>ลำโพงเสียงทุ้ม 100 วัตต์ ยี่ห้อ QSC/AD-C.SUB-WH</t>
  </si>
  <si>
    <t>เครื่องไมโครโฟนไร้สาย ยี่ห้อ Shure/SLXD24/SM58-M55</t>
  </si>
  <si>
    <t>ตู้ใส่อุปกรณ์ ขนาด 15U</t>
  </si>
  <si>
    <t>01.11.2005</t>
  </si>
  <si>
    <t>เครื่องมัลติมีเดีย โปรดเจคเตอร์</t>
  </si>
  <si>
    <t>14.07.2006</t>
  </si>
  <si>
    <t>เครื่องมัลติมีเดียโปรเจคเตอร์พร้อมจอรับภาพ</t>
  </si>
  <si>
    <t>เครื่องโปรเจคเตอร์</t>
  </si>
  <si>
    <t>09.09.2010</t>
  </si>
  <si>
    <t>กล้องถ่ายภาพนิ่งระบบดิจิตอล</t>
  </si>
  <si>
    <t>01.04.2015</t>
  </si>
  <si>
    <t>เครื่องมัลติมีเดียโปรเจคเตอร์ (ผก.)</t>
  </si>
  <si>
    <t>กล้องถ่ายภาพนิ่งระบบดิจิตอล Samsung รุ่น Digimax S</t>
  </si>
  <si>
    <t>กล้องถ่ายวีดีโอระบบดิจิตอล SONY HANDYCAM รุ่น DCR-</t>
  </si>
  <si>
    <t>20.03.2017</t>
  </si>
  <si>
    <t>โทรทัศน์ LED TV ยี่ห้อ LG รุ่น 60UH615</t>
  </si>
  <si>
    <t>23.03.2017</t>
  </si>
  <si>
    <t>กล้องถ่ายวีดีโอ ยี่ห้อ SONY รุ่น PJ440</t>
  </si>
  <si>
    <t>05.10.2017</t>
  </si>
  <si>
    <t>โทรทัศน์ LED ยี่ห้อ Samsung 75 นิ้ว รุ่นUA75MU6100</t>
  </si>
  <si>
    <t>02.11.2018</t>
  </si>
  <si>
    <t>กล้องดิจิตอล Canon รุ่น Powershot SX720 HS</t>
  </si>
  <si>
    <t>20.12.2018</t>
  </si>
  <si>
    <t>กล้องบันทึกวีดีโอ ยี่ห้อ SONY รุ่น CX405</t>
  </si>
  <si>
    <t>จอรับภาพ ขนาด 100 นิ้ว Eleotrlc Soreen</t>
  </si>
  <si>
    <t>โทรทัศน์ LED แบบ Smart TV 40" ยี่ห้อ SONY</t>
  </si>
  <si>
    <t>กล้องโทรทัศน์วงจรปิด PELCO/IWP233-IERS ศพดส.ตร.</t>
  </si>
  <si>
    <t>จอทัชสกรีนระบบสัมผัส 65 นิ้ว พร้อมอุปกรณ์</t>
  </si>
  <si>
    <t>จอ LED Monitor 55" ยี่ห้อ Samsung/VM55T-E</t>
  </si>
  <si>
    <t>กล้อง Webcam ยี่ห้อ Lumen รุ่น VC-B30</t>
  </si>
  <si>
    <t>เครื่องเลือกสัญญาณภาพ ยี่ห้อ Kramer/VS-411X</t>
  </si>
  <si>
    <t>28.09.2021</t>
  </si>
  <si>
    <t>จออินเตอร์แอคทีฟ ขนาด 75 นิ้ว พร้อมอุปกรณ์</t>
  </si>
  <si>
    <t>27.09.2021</t>
  </si>
  <si>
    <t>จออินเตอร์แอคทีฟ 75 นิ้ว พร้อมอุปกรณ์</t>
  </si>
  <si>
    <t>02.09.2004</t>
  </si>
  <si>
    <t>เครื่องคอมพิวเตอร์</t>
  </si>
  <si>
    <t>เครื่องจ่ายไฟฟ้าสำรอง (UPS)</t>
  </si>
  <si>
    <t>20.09.2004</t>
  </si>
  <si>
    <t>คอมพิวเตอร์</t>
  </si>
  <si>
    <t>19.05.2006</t>
  </si>
  <si>
    <t>เครื่องไมโครคอมพิวเตอร์</t>
  </si>
  <si>
    <t>เครื่องพิมพ์แบบเลเซอร์</t>
  </si>
  <si>
    <t>เครื่องควบคุมและสำรองไฟ</t>
  </si>
  <si>
    <t>01.06.2006</t>
  </si>
  <si>
    <t>เครื่องพิมพ์คอมพิวเตอร์</t>
  </si>
  <si>
    <t>11.06.2007</t>
  </si>
  <si>
    <t>เครื่องคอมพิวเตอร์ชนิดพกพา</t>
  </si>
  <si>
    <t>18.05.2007</t>
  </si>
  <si>
    <t>เครื่องสำรองไฟฟ้า</t>
  </si>
  <si>
    <t>01.08.2007</t>
  </si>
  <si>
    <t>เครื่องคอมพิวเตอร์สำหรับประมวลผลระดับสูง</t>
  </si>
  <si>
    <t>04.07.2007</t>
  </si>
  <si>
    <t>28.08.2007</t>
  </si>
  <si>
    <t>เครื่องคอมพิวเตอร์ HP PAVILION A6082L</t>
  </si>
  <si>
    <t>09.07.2008</t>
  </si>
  <si>
    <t>เครื่องคอมพิวเตอร์ประมวลผลระดับสูง</t>
  </si>
  <si>
    <t>09.09.2008</t>
  </si>
  <si>
    <t>28.08.2008</t>
  </si>
  <si>
    <t>เครื่องพิมพ์เลเซอร์สี</t>
  </si>
  <si>
    <t>13.08.2009</t>
  </si>
  <si>
    <t>28.08.2009</t>
  </si>
  <si>
    <t>เครื่องพิมพ์เลเซอร์</t>
  </si>
  <si>
    <t>เครื่องคอมพิวเตอร์โน๊ตบุ๊ค</t>
  </si>
  <si>
    <t>05.09.2009</t>
  </si>
  <si>
    <t>เครื่องควบคุมและสำรองไฟฟ้า (UPS)</t>
  </si>
  <si>
    <t>เครื่องพิมพ์เลเซอร์ขาว-ดำ</t>
  </si>
  <si>
    <t>19.10.2009</t>
  </si>
  <si>
    <t>21.10.2009</t>
  </si>
  <si>
    <t>28.09.2010</t>
  </si>
  <si>
    <t>คอมพิวเตอร์โน้ตบุ๊ค</t>
  </si>
  <si>
    <t>22.08.2011</t>
  </si>
  <si>
    <t>เครื่องคอมพิวเตอร์แบบตั้งโต๊ะ</t>
  </si>
  <si>
    <t>คอมพิวเตอร์โน๊ตบุ้ค</t>
  </si>
  <si>
    <t>ตัวเก็บข้อมูลด้านนอก Extermal hard disk</t>
  </si>
  <si>
    <t>21.08.2012</t>
  </si>
  <si>
    <t>เครื่องคอมพิวเตอร์สำหรับประมวลผล ยี่ห้อ HP</t>
  </si>
  <si>
    <t>05.09.2012</t>
  </si>
  <si>
    <t>07.11.2012</t>
  </si>
  <si>
    <t>01.02.2013</t>
  </si>
  <si>
    <t>คอมพิวเตอร์ ยี่ห้อ Gview Intel Core i3-2120</t>
  </si>
  <si>
    <t>29.09.2013</t>
  </si>
  <si>
    <t>คอมพิวเตอร์โน๊ตบุ๊ค</t>
  </si>
  <si>
    <t>คอมพิวเตอร์ปรระมวลผล</t>
  </si>
  <si>
    <t>20.11.2014</t>
  </si>
  <si>
    <t>เครื่องคอมพิวเตอร์แม่ข่าย แบบที่ 1 (ผอ.)</t>
  </si>
  <si>
    <t>28.01.2015</t>
  </si>
  <si>
    <t>คอมพิวเตอร์ ยี่ห้อ ACER (โคบัง) (ผอ.)</t>
  </si>
  <si>
    <t>คอมพิวเตอร์ประมวลผลระดับสูง ยี่ห้อ SVOA รุ่น Makah</t>
  </si>
  <si>
    <t>คอมพิวเตอร์โน๊ตบุ๊ค ACER รุ่น Aspire 5502 (ผก.)</t>
  </si>
  <si>
    <t>อุปกรณ์ NAS ยี่ห้อ Qnap รุ่น QNP-TS-451-US</t>
  </si>
  <si>
    <t>อุปกรณ์ Firewall ยี่ห้อ WatchFuard รุ่น XTM 25</t>
  </si>
  <si>
    <t>29.04.2015</t>
  </si>
  <si>
    <t>คอมพิวเตอร์ ยี่ห้อ ACER รุ่น Veriton M2630G (ยศ.)</t>
  </si>
  <si>
    <t>โน้ตบุ้ค ยี่ห้อ ACER รุ่น Travelmate P246M-M (ยศ.)</t>
  </si>
  <si>
    <t>เครื่องพิมพ์เลเซอร์ LED ขาวดำ Kyocera รุ่น ECOSYS</t>
  </si>
  <si>
    <t>01.07.2015</t>
  </si>
  <si>
    <t>คอมพิวเตอร์ Dell รุ่น Optiplex 780 MT (สยศ.)</t>
  </si>
  <si>
    <t>เครื่องพิมพ์เลเซอร์ Sumsung รุ่น ML-2855ND (สยศ.)</t>
  </si>
  <si>
    <t>คอมพิวเตอร์ Dell รุ่น Optiplex 780 MT (ยศ.)</t>
  </si>
  <si>
    <t>คอมพิวเตอร์ Dell รุ่น Optiplex 780 MT (ผก.)</t>
  </si>
  <si>
    <t>เครื่องพิมพ์เลเซอร์ Sumsung รุ่น ML-2855ND (ผก.)</t>
  </si>
  <si>
    <t>คอมพิวเตอร์ Dell รุ่น Optiplex 780 MT (ผอ.)</t>
  </si>
  <si>
    <t>คอมพิวเตอร์ Dell รุ่น Optiplex 780 MT (วจ.)</t>
  </si>
  <si>
    <t>เครื่องพิมพ์เลเซอร์ Sumsung รุ่น ML-2855ND (วจ.)</t>
  </si>
  <si>
    <t>20.08.2015</t>
  </si>
  <si>
    <t>คอมพิวเตอร์ HP Compaq Business Desktopรุ่นdx2300MT</t>
  </si>
  <si>
    <t>13.11.2015</t>
  </si>
  <si>
    <t>คอมพิวเตอร์ ยี่ห้อ LENOVO All-In-One (วจ.)</t>
  </si>
  <si>
    <t>คอมพิวเตอร์โน้ตบุ้ค ยี่ห้อ LENOVO B40-80 (วจ.)</t>
  </si>
  <si>
    <t>19.01.2016</t>
  </si>
  <si>
    <t>คอมพิวเตอร์ HP รุ่น HP 280 G1 MT Pentium G3260</t>
  </si>
  <si>
    <t>เครื่องพิมพ์ FujiXerox DocuPrint (วจ.)</t>
  </si>
  <si>
    <t>เครื่องพิมพ์ FujiXerox DocuPrint (ผก.)</t>
  </si>
  <si>
    <t>19.04.2016</t>
  </si>
  <si>
    <t>คอมพิวเตอร์ HP All in One ProOne 400 G2 AIO</t>
  </si>
  <si>
    <t>เครื่องคอมพิวเตอร์แบบเคลื่อนที่ สพฐ.งบปี 57</t>
  </si>
  <si>
    <t>19.12.2016</t>
  </si>
  <si>
    <t>อุปกรณ์ป้องกันและตรวจจับการบุกรุกทางเครือข่าย</t>
  </si>
  <si>
    <t>21.12.2016</t>
  </si>
  <si>
    <t>S-006 Server Lenovo X3500 M5 (ผอ.)</t>
  </si>
  <si>
    <t>เครื่องพิมพ์ Laser Color Fuji Xerox CP305d</t>
  </si>
  <si>
    <t>คอมพิวเตอร์โน๊ตบุ๊ค Lenovo รุ่น B-4080</t>
  </si>
  <si>
    <t>คอมพิวเตอร์ แบบที่ 1 HP รุ่น ProDesk 400G3 MT</t>
  </si>
  <si>
    <t>คอมพิวเตอร์ แบบที่ 2 HP รุ่น ProDesk 400G3 MT</t>
  </si>
  <si>
    <t>เครื่องสแกนเนอร์ ยี่ห้อ FUJITSU รุ่น fi-7160</t>
  </si>
  <si>
    <t>คอมพิวเตอร์แบบพกพา ยี่ห้อ Lenovo รุ่น IP310</t>
  </si>
  <si>
    <t>01.05.2017</t>
  </si>
  <si>
    <t>เครื่องไมโครคอมพิวเตอร์ประมวลผลระดับสูง</t>
  </si>
  <si>
    <t>เครื่องคอมพิวเตอร์ชนิดพกพา(Note Book)</t>
  </si>
  <si>
    <t>คอมพิวเตอร์ยี่ห้อ HP รุ่น Compaq 6200 Pro Business</t>
  </si>
  <si>
    <t>คอมพิวเตอร์โน้ตบุ๊ค Lenovo รุ่น B4080</t>
  </si>
  <si>
    <t>คอมพิวเตอร์ ยี่ห้อ Lenovo รุ่น ThinkCentre M700z</t>
  </si>
  <si>
    <t>06.11.2018</t>
  </si>
  <si>
    <t>เครื่องพิมพ์ Canon รุ่น imageClase LBP 8780x</t>
  </si>
  <si>
    <t>12.11.2018</t>
  </si>
  <si>
    <t>คอมพิวเตอร์งานสำนักงาน DELL รุ่น Vostro 3670</t>
  </si>
  <si>
    <t>โปรแกรมฯสำหรับอุปกรณ์,ตรวจจับการบุกรุกลิขสิทธิ์</t>
  </si>
  <si>
    <t>19.11.2018</t>
  </si>
  <si>
    <t>เครื่องสแกนเนอร์ ยี่ห้อ Canon รุ่น DR-C240</t>
  </si>
  <si>
    <t>29.11.2018</t>
  </si>
  <si>
    <t>เครื่องพิมพ์ Laser ยี่ห้อ Brother รุ่น MFC9330CDW</t>
  </si>
  <si>
    <t>คอมพิวเตอร์ประมวณผลแบบที่2 Lenovo,ThinkCentreM710t</t>
  </si>
  <si>
    <t>คอมพิวเตอร์แบบพกพา ยี่ห้อ ASUS รุ่น X505ZA-EJ779T</t>
  </si>
  <si>
    <t>คอมพิวเตอร์งานประมวลผล HP รุ่น Z210 CMT Workstatio</t>
  </si>
  <si>
    <t>เครื่องสำรองไฟฟ้า 1 KVA Chuphotic รุ่น MO1250i</t>
  </si>
  <si>
    <t>จอภาพแสดงผลแบบ LCD 19 นิ้ว ยี่ห้อ Philips 190v8</t>
  </si>
  <si>
    <t>คอมพิวเตอร์ยี่ห้อ HP  Pavillion 20-a240L</t>
  </si>
  <si>
    <t>คอมพิวเตอร์ประจำที่</t>
  </si>
  <si>
    <t>10.09.2020</t>
  </si>
  <si>
    <t>คอมพิวเตอร์งานประมวลผลแบบ 2 ยี่ห้อHP Pavilion TP01</t>
  </si>
  <si>
    <t>คอมพิวเตอร์ All In One งานประมวลผล HP รุ่น 22-df01</t>
  </si>
  <si>
    <t>คอมพิวเตอร์โน๊ตบุ๊กงานประมวลผล ยี่ห้อHP รุ่น HP15S</t>
  </si>
  <si>
    <t>สแกนเนอร์ ยี่ห้อ CANON รุ่น DR-C240</t>
  </si>
  <si>
    <t>05.01.2021</t>
  </si>
  <si>
    <t>คอมพิวเตอร์โน๊ตบุ๊ก Dell Latitude 3410/Core i5</t>
  </si>
  <si>
    <t>25.11.2020</t>
  </si>
  <si>
    <t>คอมพิวเตอร์ All In One ยี่ห้อ Lenovo CPU AMD</t>
  </si>
  <si>
    <t>คอมพิวเตอร์ Dell OptiPlex 3080 Tower</t>
  </si>
  <si>
    <t>คอมพิวเตอร์ DELL,Optiplex 3080 TOWER Core i3-10100</t>
  </si>
  <si>
    <t>01.05.2021</t>
  </si>
  <si>
    <t>อุปกรณ์พิสูจน์หลักฐานทางโทรศัพท์ UFED 4PC ศพดส.ตร.</t>
  </si>
  <si>
    <t>อุปกรณ์พิสูจน์หลักฐานทางโทรศัพท์ UFED TOUTH2 ศพดส</t>
  </si>
  <si>
    <t>อุปกรณ์ CELLEBRITE รุ่น UFED TOUCH2 ศพดส.ตร.</t>
  </si>
  <si>
    <t>เนตเวิร์คสวิตซ์ ยี่ห้อ Cisco รุ่น SG350 ศพดส.ตร.</t>
  </si>
  <si>
    <t>คอมพิวเตอร์สำนักงาน  HP/280 G6ProMT ศพดส.ตร.</t>
  </si>
  <si>
    <t>คอมพิวเตอร์สำนักงาน HP/280 G6ProMT ศพดส.ตร.</t>
  </si>
  <si>
    <t>อุปกรณ์กระจายสัญญาณเน็ตเวิร์ค ENGENIUS/EWS ศพดส.ตร</t>
  </si>
  <si>
    <t>09.09.2021</t>
  </si>
  <si>
    <t>คอมพิวเตอร์สำหรับประมวลผล Lenovo หน้าจอ 21.5"</t>
  </si>
  <si>
    <t>คอมพิวเตอร์โน้ตบุ๊กสำหรับงานประมวลผล Acer</t>
  </si>
  <si>
    <t>คอมพิวเตอร์สำหรับงานสำนักงาน ยี่ห้อ Lenovo</t>
  </si>
  <si>
    <t>คอมพิวเตอร์โน้ตบุ๊ก ยี่ห้อ Acer TravelMate TMP214</t>
  </si>
  <si>
    <t>06.09.2021</t>
  </si>
  <si>
    <t>ระบบการใช้งานเทคโนโลยีฯLC&amp;Jitarsar For Mobile App.</t>
  </si>
  <si>
    <t>เครื่องคอมพิวเตอร์โน้ตบุ๊ก ยี่ห้อ Dell/Latitude 34</t>
  </si>
  <si>
    <t xml:space="preserve">หมวดสินทรัพย์ 12061200 ครุภัณฑ์งานบ้านงานครัว </t>
  </si>
  <si>
    <t>13.07.2021</t>
  </si>
  <si>
    <t>ตู้เย็น 2 ประตู ขนาด 9 คิว</t>
  </si>
  <si>
    <t>28.09.2012</t>
  </si>
  <si>
    <t>ตู้เย็น</t>
  </si>
  <si>
    <t>07.11.2018</t>
  </si>
  <si>
    <t>ตู้ทำน้ำเย็น 2 ก๊อก แบบต่อท่อประปา รุ่น MC-2PW_SPP</t>
  </si>
  <si>
    <t>ตู้เคาน์เตอร์ครัว ขนาด 152W*45D*80H cm.</t>
  </si>
  <si>
    <t>ตู้เสื้อผ้า ขนาด 80*55*160 ซม.</t>
  </si>
  <si>
    <t>ตู้เเสื้อผ้า ขนาด 80*55*160 ซม.</t>
  </si>
  <si>
    <t>31.08.2009</t>
  </si>
  <si>
    <t>จักรยานยนต์ไฟฟ้า</t>
  </si>
  <si>
    <t>หมวดสินทรัพย์ 12061300 ครุภัณฑ์กีฬา (หมดอายุการใช้งานแล้ว)</t>
  </si>
  <si>
    <t xml:space="preserve">หมวดสินทรัพย์ 12061600 ครุภัณฑ์อื่นๆ </t>
  </si>
  <si>
    <t>11.10.2018</t>
  </si>
  <si>
    <t>ชุดทุ่นบกดักรถยนต์ ความยาวยืดสูงสุด 4 เมตร</t>
  </si>
  <si>
    <t>เครื่องยิงแห</t>
  </si>
  <si>
    <t>ชุดประตูรั้วหีบเพลงแยกออกจากกันซ้าย-ขวา</t>
  </si>
  <si>
    <t>ชุดยางชะลอความเร็ว</t>
  </si>
  <si>
    <t>อากาศยานไร้คนขับ ยี่ห้อดีเจไอ รุ่นมาร์วิค 2 โปร</t>
  </si>
  <si>
    <t>30.03.2021</t>
  </si>
  <si>
    <t>ระบบอากาศยานไร้คนขับ (ศพดส.ตร.)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</si>
</sst>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 New"/>
      <family val="2"/>
    </font>
    <font>
      <b/>
      <sz val="16"/>
      <name val="TH Sarabun New"/>
      <family val="2"/>
    </font>
    <font>
      <sz val="16"/>
      <name val="TH Sarabun New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/>
    <xf numFmtId="0" fontId="2" fillId="0" borderId="1" xfId="0" applyFont="1" applyBorder="1"/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/>
    <xf numFmtId="1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/>
    <xf numFmtId="0" fontId="5" fillId="0" borderId="0" xfId="2" applyFont="1" applyAlignment="1">
      <alignment vertical="center"/>
    </xf>
    <xf numFmtId="0" fontId="5" fillId="0" borderId="0" xfId="2" applyFont="1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/>
    <xf numFmtId="164" fontId="2" fillId="0" borderId="1" xfId="2" applyNumberFormat="1" applyFont="1" applyBorder="1" applyAlignment="1">
      <alignment horizontal="center" vertical="center"/>
    </xf>
    <xf numFmtId="0" fontId="2" fillId="0" borderId="0" xfId="2" applyFont="1"/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/>
    <xf numFmtId="4" fontId="3" fillId="0" borderId="0" xfId="0" applyNumberFormat="1" applyFont="1" applyAlignment="1">
      <alignment horizontal="center" vertical="center"/>
    </xf>
    <xf numFmtId="4" fontId="3" fillId="0" borderId="0" xfId="2" applyNumberFormat="1" applyFont="1" applyAlignment="1">
      <alignment horizontal="right"/>
    </xf>
    <xf numFmtId="4" fontId="2" fillId="0" borderId="0" xfId="2" applyNumberFormat="1" applyFont="1" applyAlignment="1">
      <alignment horizontal="right"/>
    </xf>
    <xf numFmtId="0" fontId="3" fillId="0" borderId="1" xfId="2" applyFont="1" applyBorder="1" applyAlignment="1">
      <alignment horizontal="center" vertical="center"/>
    </xf>
    <xf numFmtId="0" fontId="6" fillId="0" borderId="0" xfId="0" applyFont="1" applyFill="1"/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4" fontId="7" fillId="0" borderId="1" xfId="0" applyNumberFormat="1" applyFont="1" applyBorder="1"/>
    <xf numFmtId="0" fontId="7" fillId="0" borderId="0" xfId="0" applyFont="1"/>
    <xf numFmtId="4" fontId="6" fillId="2" borderId="1" xfId="0" applyNumberFormat="1" applyFont="1" applyFill="1" applyBorder="1"/>
    <xf numFmtId="0" fontId="6" fillId="0" borderId="0" xfId="0" applyFont="1"/>
    <xf numFmtId="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7" fillId="0" borderId="0" xfId="0" applyNumberFormat="1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3" fontId="2" fillId="0" borderId="1" xfId="2" applyNumberFormat="1" applyFont="1" applyBorder="1" applyAlignment="1">
      <alignment horizontal="right"/>
    </xf>
    <xf numFmtId="43" fontId="2" fillId="0" borderId="1" xfId="2" applyNumberFormat="1" applyFont="1" applyBorder="1" applyAlignment="1">
      <alignment horizontal="right" vertical="center"/>
    </xf>
    <xf numFmtId="43" fontId="3" fillId="0" borderId="1" xfId="2" applyNumberFormat="1" applyFont="1" applyBorder="1" applyAlignment="1">
      <alignment horizontal="right"/>
    </xf>
    <xf numFmtId="4" fontId="3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left"/>
    </xf>
    <xf numFmtId="0" fontId="3" fillId="0" borderId="5" xfId="0" applyFont="1" applyFill="1" applyBorder="1" applyAlignment="1">
      <alignment horizontal="left"/>
    </xf>
    <xf numFmtId="43" fontId="3" fillId="2" borderId="1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3">
    <cellStyle name="จุลภาค" xfId="1" builtinId="3"/>
    <cellStyle name="ปกติ" xfId="0" builtinId="0"/>
    <cellStyle name="ปกติ 2" xfId="2" xr:uid="{77F430C2-F0C3-4480-9293-1FB19793A2A4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5951A-E7AC-4EB2-93D7-C356D532797B}">
  <sheetPr>
    <pageSetUpPr fitToPage="1"/>
  </sheetPr>
  <dimension ref="A1:H30"/>
  <sheetViews>
    <sheetView tabSelected="1" view="pageLayout" zoomScale="70" zoomScaleNormal="85" zoomScalePageLayoutView="70" workbookViewId="0">
      <selection sqref="A1:G1"/>
    </sheetView>
  </sheetViews>
  <sheetFormatPr defaultRowHeight="24"/>
  <cols>
    <col min="1" max="1" width="9.140625" style="34"/>
    <col min="2" max="2" width="24.85546875" style="33" bestFit="1" customWidth="1"/>
    <col min="3" max="3" width="9.140625" style="35"/>
    <col min="4" max="5" width="10.42578125" style="35" customWidth="1"/>
    <col min="6" max="7" width="20.5703125" style="43" customWidth="1"/>
    <col min="8" max="16384" width="9.140625" style="33"/>
  </cols>
  <sheetData>
    <row r="1" spans="1:8" s="23" customFormat="1" ht="27.75" customHeight="1">
      <c r="A1" s="68" t="s">
        <v>49</v>
      </c>
      <c r="B1" s="68"/>
      <c r="C1" s="68"/>
      <c r="D1" s="68"/>
      <c r="E1" s="68"/>
      <c r="F1" s="68"/>
      <c r="G1" s="68"/>
      <c r="H1" s="22"/>
    </row>
    <row r="2" spans="1:8" s="26" customFormat="1">
      <c r="A2" s="24"/>
      <c r="B2" s="25"/>
      <c r="C2" s="25"/>
      <c r="D2" s="25"/>
      <c r="E2" s="25"/>
      <c r="F2" s="42"/>
      <c r="G2" s="42" t="s">
        <v>19</v>
      </c>
      <c r="H2" s="25"/>
    </row>
    <row r="3" spans="1:8" s="29" customFormat="1" ht="96">
      <c r="A3" s="44" t="s">
        <v>7</v>
      </c>
      <c r="B3" s="44" t="s">
        <v>20</v>
      </c>
      <c r="C3" s="27" t="s">
        <v>21</v>
      </c>
      <c r="D3" s="28" t="s">
        <v>22</v>
      </c>
      <c r="E3" s="28" t="s">
        <v>23</v>
      </c>
      <c r="F3" s="67" t="s">
        <v>24</v>
      </c>
      <c r="G3" s="67" t="s">
        <v>6</v>
      </c>
    </row>
    <row r="4" spans="1:8">
      <c r="A4" s="30">
        <v>1</v>
      </c>
      <c r="B4" s="31" t="s">
        <v>25</v>
      </c>
      <c r="C4" s="32">
        <f t="shared" ref="C4:C26" si="0">SUM(D4:E4)</f>
        <v>0</v>
      </c>
      <c r="D4" s="32">
        <v>0</v>
      </c>
      <c r="E4" s="32">
        <v>0</v>
      </c>
      <c r="F4" s="64">
        <v>0</v>
      </c>
      <c r="G4" s="64">
        <v>0</v>
      </c>
    </row>
    <row r="5" spans="1:8">
      <c r="A5" s="30">
        <v>2</v>
      </c>
      <c r="B5" s="31" t="s">
        <v>26</v>
      </c>
      <c r="C5" s="32">
        <f t="shared" si="0"/>
        <v>0</v>
      </c>
      <c r="D5" s="32">
        <v>0</v>
      </c>
      <c r="E5" s="32">
        <v>0</v>
      </c>
      <c r="F5" s="64">
        <v>0</v>
      </c>
      <c r="G5" s="64">
        <v>0</v>
      </c>
    </row>
    <row r="6" spans="1:8">
      <c r="A6" s="30">
        <v>3</v>
      </c>
      <c r="B6" s="31" t="s">
        <v>27</v>
      </c>
      <c r="C6" s="32">
        <f t="shared" si="0"/>
        <v>0</v>
      </c>
      <c r="D6" s="32">
        <v>0</v>
      </c>
      <c r="E6" s="32">
        <v>0</v>
      </c>
      <c r="F6" s="64">
        <v>0</v>
      </c>
      <c r="G6" s="64">
        <v>0</v>
      </c>
    </row>
    <row r="7" spans="1:8">
      <c r="A7" s="30">
        <v>4</v>
      </c>
      <c r="B7" s="31" t="s">
        <v>28</v>
      </c>
      <c r="C7" s="32">
        <f t="shared" si="0"/>
        <v>0</v>
      </c>
      <c r="D7" s="32">
        <v>0</v>
      </c>
      <c r="E7" s="32">
        <v>0</v>
      </c>
      <c r="F7" s="64">
        <v>0</v>
      </c>
      <c r="G7" s="64">
        <v>0</v>
      </c>
    </row>
    <row r="8" spans="1:8">
      <c r="A8" s="30">
        <v>5</v>
      </c>
      <c r="B8" s="31" t="s">
        <v>29</v>
      </c>
      <c r="C8" s="32">
        <f t="shared" si="0"/>
        <v>0</v>
      </c>
      <c r="D8" s="32">
        <v>0</v>
      </c>
      <c r="E8" s="32">
        <v>0</v>
      </c>
      <c r="F8" s="64">
        <v>0</v>
      </c>
      <c r="G8" s="64">
        <v>0</v>
      </c>
    </row>
    <row r="9" spans="1:8">
      <c r="A9" s="30">
        <v>6</v>
      </c>
      <c r="B9" s="31" t="s">
        <v>30</v>
      </c>
      <c r="C9" s="32">
        <f t="shared" si="0"/>
        <v>503</v>
      </c>
      <c r="D9" s="32">
        <f>'12060100 ครุภัณฑ์สำนักงาน'!$A$333</f>
        <v>331</v>
      </c>
      <c r="E9" s="32">
        <f>'12060100 ครุภัณฑ์สำนักงาน'!$A$509</f>
        <v>172</v>
      </c>
      <c r="F9" s="64">
        <f>'12060100 ครุภัณฑ์สำนักงาน'!$F$511</f>
        <v>10164607.139999986</v>
      </c>
      <c r="G9" s="64">
        <f>'12060100 ครุภัณฑ์สำนักงาน'!$H$511</f>
        <v>3280744.3399999971</v>
      </c>
    </row>
    <row r="10" spans="1:8">
      <c r="A10" s="30">
        <v>7</v>
      </c>
      <c r="B10" s="31" t="s">
        <v>31</v>
      </c>
      <c r="C10" s="32">
        <f t="shared" si="0"/>
        <v>143</v>
      </c>
      <c r="D10" s="32">
        <f>'12060200 คุรภัณฑ์ยานพาหนะ'!$A$102</f>
        <v>99</v>
      </c>
      <c r="E10" s="32">
        <f>'12060200 คุรภัณฑ์ยานพาหนะ'!$A$151</f>
        <v>44</v>
      </c>
      <c r="F10" s="64">
        <f>'12060200 คุรภัณฑ์ยานพาหนะ'!$F$153</f>
        <v>91548096</v>
      </c>
      <c r="G10" s="64">
        <f>'12060200 คุรภัณฑ์ยานพาหนะ'!$H$153</f>
        <v>32511490.339999981</v>
      </c>
    </row>
    <row r="11" spans="1:8">
      <c r="A11" s="30">
        <v>8</v>
      </c>
      <c r="B11" s="31" t="s">
        <v>32</v>
      </c>
      <c r="C11" s="32">
        <f t="shared" si="0"/>
        <v>56</v>
      </c>
      <c r="D11" s="32">
        <f>'12060300 คุรภัณฑ์ไฟฟ้าและวิทยุ'!$A$50</f>
        <v>48</v>
      </c>
      <c r="E11" s="32">
        <f>'12060300 คุรภัณฑ์ไฟฟ้าและวิทยุ'!$A$62</f>
        <v>8</v>
      </c>
      <c r="F11" s="64">
        <f>'12060300 คุรภัณฑ์ไฟฟ้าและวิทยุ'!$F$64</f>
        <v>4050134.2699999996</v>
      </c>
      <c r="G11" s="64">
        <f>'12060300 คุรภัณฑ์ไฟฟ้าและวิทยุ'!$H$64</f>
        <v>2322851.9300000011</v>
      </c>
    </row>
    <row r="12" spans="1:8">
      <c r="A12" s="30">
        <v>9</v>
      </c>
      <c r="B12" s="31" t="s">
        <v>33</v>
      </c>
      <c r="C12" s="32">
        <f t="shared" si="0"/>
        <v>26</v>
      </c>
      <c r="D12" s="32">
        <f>'12060400 ครุภัณฑ์โฆษณาฯ'!$A$21</f>
        <v>19</v>
      </c>
      <c r="E12" s="32">
        <f>'12060400 ครุภัณฑ์โฆษณาฯ'!$A$32</f>
        <v>7</v>
      </c>
      <c r="F12" s="64">
        <f>'12060400 ครุภัณฑ์โฆษณาฯ'!$F$34</f>
        <v>2460780</v>
      </c>
      <c r="G12" s="64">
        <f>'12060400 ครุภัณฑ์โฆษณาฯ'!$H$34</f>
        <v>1568118.62</v>
      </c>
    </row>
    <row r="13" spans="1:8">
      <c r="A13" s="30">
        <v>10</v>
      </c>
      <c r="B13" s="31" t="s">
        <v>34</v>
      </c>
      <c r="C13" s="32">
        <f t="shared" si="0"/>
        <v>0</v>
      </c>
      <c r="D13" s="32">
        <v>0</v>
      </c>
      <c r="E13" s="32">
        <v>0</v>
      </c>
      <c r="F13" s="64">
        <v>0</v>
      </c>
      <c r="G13" s="64">
        <v>0</v>
      </c>
    </row>
    <row r="14" spans="1:8">
      <c r="A14" s="30">
        <v>11</v>
      </c>
      <c r="B14" s="31" t="s">
        <v>35</v>
      </c>
      <c r="C14" s="32">
        <f t="shared" si="0"/>
        <v>0</v>
      </c>
      <c r="D14" s="32">
        <v>0</v>
      </c>
      <c r="E14" s="32">
        <v>0</v>
      </c>
      <c r="F14" s="64">
        <v>0</v>
      </c>
      <c r="G14" s="64">
        <v>0</v>
      </c>
    </row>
    <row r="15" spans="1:8">
      <c r="A15" s="30">
        <v>12</v>
      </c>
      <c r="B15" s="31" t="s">
        <v>36</v>
      </c>
      <c r="C15" s="32">
        <f t="shared" si="0"/>
        <v>0</v>
      </c>
      <c r="D15" s="32">
        <v>0</v>
      </c>
      <c r="E15" s="32">
        <v>0</v>
      </c>
      <c r="F15" s="64">
        <v>0</v>
      </c>
      <c r="G15" s="64">
        <v>0</v>
      </c>
    </row>
    <row r="16" spans="1:8">
      <c r="A16" s="30">
        <v>13</v>
      </c>
      <c r="B16" s="31" t="s">
        <v>37</v>
      </c>
      <c r="C16" s="32">
        <f t="shared" si="0"/>
        <v>0</v>
      </c>
      <c r="D16" s="32">
        <v>0</v>
      </c>
      <c r="E16" s="32">
        <v>0</v>
      </c>
      <c r="F16" s="64">
        <v>0</v>
      </c>
      <c r="G16" s="64">
        <v>0</v>
      </c>
    </row>
    <row r="17" spans="1:7">
      <c r="A17" s="30">
        <v>14</v>
      </c>
      <c r="B17" s="31" t="s">
        <v>38</v>
      </c>
      <c r="C17" s="32">
        <f t="shared" si="0"/>
        <v>0</v>
      </c>
      <c r="D17" s="32">
        <v>0</v>
      </c>
      <c r="E17" s="32">
        <v>0</v>
      </c>
      <c r="F17" s="64">
        <v>0</v>
      </c>
      <c r="G17" s="64">
        <v>0</v>
      </c>
    </row>
    <row r="18" spans="1:7">
      <c r="A18" s="30">
        <v>15</v>
      </c>
      <c r="B18" s="31" t="s">
        <v>39</v>
      </c>
      <c r="C18" s="32">
        <f t="shared" si="0"/>
        <v>504</v>
      </c>
      <c r="D18" s="32">
        <f>'12061000 ครุภัณฑ์คอมพิวเตอร์'!$A$137</f>
        <v>132</v>
      </c>
      <c r="E18" s="32">
        <f>'12061000 ครุภัณฑ์คอมพิวเตอร์'!$A$514</f>
        <v>372</v>
      </c>
      <c r="F18" s="64">
        <f>'12061000 ครุภัณฑ์คอมพิวเตอร์'!$F$516</f>
        <v>14128898.510000026</v>
      </c>
      <c r="G18" s="64">
        <f>'12061000 ครุภัณฑ์คอมพิวเตอร์'!$H$516</f>
        <v>2830802.7799999993</v>
      </c>
    </row>
    <row r="19" spans="1:7">
      <c r="A19" s="30">
        <v>16</v>
      </c>
      <c r="B19" s="31" t="s">
        <v>40</v>
      </c>
      <c r="C19" s="32">
        <f t="shared" si="0"/>
        <v>0</v>
      </c>
      <c r="D19" s="32">
        <v>0</v>
      </c>
      <c r="E19" s="32">
        <v>0</v>
      </c>
      <c r="F19" s="64">
        <v>0</v>
      </c>
      <c r="G19" s="64">
        <v>0</v>
      </c>
    </row>
    <row r="20" spans="1:7">
      <c r="A20" s="30">
        <v>17</v>
      </c>
      <c r="B20" s="31" t="s">
        <v>41</v>
      </c>
      <c r="C20" s="32">
        <f t="shared" si="0"/>
        <v>16</v>
      </c>
      <c r="D20" s="32">
        <f>'12061200 ครุภัณฑ์บ้านครัว'!$A$3</f>
        <v>1</v>
      </c>
      <c r="E20" s="32">
        <f>'12061200 ครุภัณฑ์บ้านครัว'!$A$22</f>
        <v>15</v>
      </c>
      <c r="F20" s="64">
        <f>'12061200 ครุภัณฑ์บ้านครัว'!$F$24</f>
        <v>122477.3</v>
      </c>
      <c r="G20" s="64">
        <f>'12061200 ครุภัณฑ์บ้านครัว'!$H$24</f>
        <v>11914.72</v>
      </c>
    </row>
    <row r="21" spans="1:7">
      <c r="A21" s="30">
        <v>18</v>
      </c>
      <c r="B21" s="31" t="s">
        <v>42</v>
      </c>
      <c r="C21" s="32">
        <f t="shared" si="0"/>
        <v>1</v>
      </c>
      <c r="D21" s="32">
        <v>0</v>
      </c>
      <c r="E21" s="32">
        <f>'12061300 ครุภัณฑ์กีฬา'!$A$3</f>
        <v>1</v>
      </c>
      <c r="F21" s="65">
        <f>'12061300 ครุภัณฑ์กีฬา'!$F$4</f>
        <v>20865</v>
      </c>
      <c r="G21" s="65">
        <f>'12061300 ครุภัณฑ์กีฬา'!$H$5</f>
        <v>1</v>
      </c>
    </row>
    <row r="22" spans="1:7">
      <c r="A22" s="30">
        <v>19</v>
      </c>
      <c r="B22" s="31" t="s">
        <v>43</v>
      </c>
      <c r="C22" s="32">
        <f t="shared" si="0"/>
        <v>0</v>
      </c>
      <c r="D22" s="32">
        <f>SUM(E22:F22)</f>
        <v>0</v>
      </c>
      <c r="E22" s="32">
        <f t="shared" ref="E22:G23" si="1">SUM(F22:G22)</f>
        <v>0</v>
      </c>
      <c r="F22" s="65">
        <f t="shared" si="1"/>
        <v>0</v>
      </c>
      <c r="G22" s="65">
        <f t="shared" si="1"/>
        <v>0</v>
      </c>
    </row>
    <row r="23" spans="1:7">
      <c r="A23" s="30">
        <v>20</v>
      </c>
      <c r="B23" s="31" t="s">
        <v>44</v>
      </c>
      <c r="C23" s="32">
        <f t="shared" si="0"/>
        <v>0</v>
      </c>
      <c r="D23" s="32">
        <f>SUM(E23:F23)</f>
        <v>0</v>
      </c>
      <c r="E23" s="32">
        <f t="shared" si="1"/>
        <v>0</v>
      </c>
      <c r="F23" s="65">
        <f t="shared" si="1"/>
        <v>0</v>
      </c>
      <c r="G23" s="65">
        <f t="shared" si="1"/>
        <v>0</v>
      </c>
    </row>
    <row r="24" spans="1:7">
      <c r="A24" s="30">
        <v>21</v>
      </c>
      <c r="B24" s="31" t="s">
        <v>45</v>
      </c>
      <c r="C24" s="32">
        <f t="shared" si="0"/>
        <v>16</v>
      </c>
      <c r="D24" s="32">
        <f>'12061600 ครุภัณฑ์อื่นๆ '!$A$18</f>
        <v>16</v>
      </c>
      <c r="E24" s="32">
        <v>0</v>
      </c>
      <c r="F24" s="65">
        <f>'12061600 ครุภัณฑ์อื่นๆ '!$F$19</f>
        <v>1588233</v>
      </c>
      <c r="G24" s="65">
        <f>'12061600 ครุภัณฑ์อื่นๆ '!$H$19</f>
        <v>1178706.44</v>
      </c>
    </row>
    <row r="25" spans="1:7">
      <c r="A25" s="30">
        <v>22</v>
      </c>
      <c r="B25" s="31" t="s">
        <v>46</v>
      </c>
      <c r="C25" s="32">
        <f t="shared" si="0"/>
        <v>0</v>
      </c>
      <c r="D25" s="32">
        <f t="shared" ref="D25:G26" si="2">SUM(E25:F25)</f>
        <v>0</v>
      </c>
      <c r="E25" s="32">
        <f t="shared" si="2"/>
        <v>0</v>
      </c>
      <c r="F25" s="65">
        <f t="shared" si="2"/>
        <v>0</v>
      </c>
      <c r="G25" s="65">
        <f t="shared" si="2"/>
        <v>0</v>
      </c>
    </row>
    <row r="26" spans="1:7">
      <c r="A26" s="30">
        <v>23</v>
      </c>
      <c r="B26" s="31" t="s">
        <v>47</v>
      </c>
      <c r="C26" s="32">
        <f t="shared" si="0"/>
        <v>0</v>
      </c>
      <c r="D26" s="32">
        <f t="shared" si="2"/>
        <v>0</v>
      </c>
      <c r="E26" s="32">
        <f t="shared" si="2"/>
        <v>0</v>
      </c>
      <c r="F26" s="65">
        <f t="shared" si="2"/>
        <v>0</v>
      </c>
      <c r="G26" s="65">
        <f t="shared" si="2"/>
        <v>0</v>
      </c>
    </row>
    <row r="27" spans="1:7" s="26" customFormat="1">
      <c r="A27" s="69" t="s">
        <v>48</v>
      </c>
      <c r="B27" s="69"/>
      <c r="C27" s="69"/>
      <c r="D27" s="69"/>
      <c r="E27" s="69"/>
      <c r="F27" s="66">
        <f>SUM(F4:F26)</f>
        <v>124084091.22</v>
      </c>
      <c r="G27" s="66">
        <f>SUM(G4:G26)</f>
        <v>43704630.169999972</v>
      </c>
    </row>
    <row r="29" spans="1:7">
      <c r="F29" s="43">
        <v>124084091.22</v>
      </c>
      <c r="G29" s="33">
        <v>43704630.170000002</v>
      </c>
    </row>
    <row r="30" spans="1:7">
      <c r="F30" s="43">
        <f>F29-F27</f>
        <v>0</v>
      </c>
      <c r="G30" s="43">
        <f>G29-G27</f>
        <v>0</v>
      </c>
    </row>
  </sheetData>
  <mergeCells count="2">
    <mergeCell ref="A1:G1"/>
    <mergeCell ref="A27:E27"/>
  </mergeCells>
  <pageMargins left="0.7" right="0.7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18D0D-F476-40D1-81E3-4636AFCF1FF1}">
  <dimension ref="A1:H513"/>
  <sheetViews>
    <sheetView zoomScale="70" zoomScaleNormal="70" workbookViewId="0">
      <selection sqref="A1:H1"/>
    </sheetView>
  </sheetViews>
  <sheetFormatPr defaultRowHeight="24"/>
  <cols>
    <col min="1" max="1" width="6.28515625" style="54" bestFit="1" customWidth="1"/>
    <col min="2" max="2" width="14.85546875" style="57" bestFit="1" customWidth="1"/>
    <col min="3" max="3" width="5.7109375" style="58" bestFit="1" customWidth="1"/>
    <col min="4" max="4" width="11" style="58" bestFit="1" customWidth="1"/>
    <col min="5" max="5" width="50.7109375" style="54" bestFit="1" customWidth="1"/>
    <col min="6" max="6" width="15.42578125" style="59" bestFit="1" customWidth="1"/>
    <col min="7" max="7" width="14.85546875" style="59" bestFit="1" customWidth="1"/>
    <col min="8" max="8" width="14.7109375" style="59" bestFit="1" customWidth="1"/>
    <col min="9" max="9" width="9.140625" style="54"/>
    <col min="10" max="10" width="6.28515625" style="54" bestFit="1" customWidth="1"/>
    <col min="11" max="11" width="9.5703125" style="54" bestFit="1" customWidth="1"/>
    <col min="12" max="12" width="5.7109375" style="54" bestFit="1" customWidth="1"/>
    <col min="13" max="13" width="10.28515625" style="54" bestFit="1" customWidth="1"/>
    <col min="14" max="14" width="22.28515625" style="54" bestFit="1" customWidth="1"/>
    <col min="15" max="15" width="15.28515625" style="54" bestFit="1" customWidth="1"/>
    <col min="16" max="16" width="14.85546875" style="54" bestFit="1" customWidth="1"/>
    <col min="17" max="17" width="14.7109375" style="54" bestFit="1" customWidth="1"/>
    <col min="18" max="16384" width="9.140625" style="54"/>
  </cols>
  <sheetData>
    <row r="1" spans="1:8" s="45" customFormat="1">
      <c r="A1" s="71" t="s">
        <v>8</v>
      </c>
      <c r="B1" s="71"/>
      <c r="C1" s="71"/>
      <c r="D1" s="71"/>
      <c r="E1" s="71"/>
      <c r="F1" s="72"/>
      <c r="G1" s="72"/>
      <c r="H1" s="72"/>
    </row>
    <row r="2" spans="1:8" s="49" customFormat="1">
      <c r="A2" s="46" t="s">
        <v>7</v>
      </c>
      <c r="B2" s="47" t="s">
        <v>0</v>
      </c>
      <c r="C2" s="46" t="s">
        <v>1</v>
      </c>
      <c r="D2" s="46" t="s">
        <v>2</v>
      </c>
      <c r="E2" s="46" t="s">
        <v>3</v>
      </c>
      <c r="F2" s="48" t="s">
        <v>4</v>
      </c>
      <c r="G2" s="48" t="s">
        <v>5</v>
      </c>
      <c r="H2" s="48" t="s">
        <v>6</v>
      </c>
    </row>
    <row r="3" spans="1:8">
      <c r="A3" s="50">
        <v>1</v>
      </c>
      <c r="B3" s="51">
        <v>100000175047</v>
      </c>
      <c r="C3" s="50">
        <v>0</v>
      </c>
      <c r="D3" s="50" t="s">
        <v>79</v>
      </c>
      <c r="E3" s="52" t="s">
        <v>80</v>
      </c>
      <c r="F3" s="53">
        <v>26215</v>
      </c>
      <c r="G3" s="53">
        <v>-25496.78</v>
      </c>
      <c r="H3" s="53">
        <v>718.22</v>
      </c>
    </row>
    <row r="4" spans="1:8">
      <c r="A4" s="50">
        <v>2</v>
      </c>
      <c r="B4" s="51">
        <v>100000175048</v>
      </c>
      <c r="C4" s="50">
        <v>0</v>
      </c>
      <c r="D4" s="50" t="s">
        <v>79</v>
      </c>
      <c r="E4" s="52" t="s">
        <v>80</v>
      </c>
      <c r="F4" s="53">
        <v>26215</v>
      </c>
      <c r="G4" s="53">
        <v>-25496.78</v>
      </c>
      <c r="H4" s="53">
        <v>718.22</v>
      </c>
    </row>
    <row r="5" spans="1:8">
      <c r="A5" s="50">
        <v>3</v>
      </c>
      <c r="B5" s="51">
        <v>100000175050</v>
      </c>
      <c r="C5" s="50">
        <v>0</v>
      </c>
      <c r="D5" s="50" t="s">
        <v>79</v>
      </c>
      <c r="E5" s="52" t="s">
        <v>80</v>
      </c>
      <c r="F5" s="53">
        <v>26215</v>
      </c>
      <c r="G5" s="53">
        <v>-25496.78</v>
      </c>
      <c r="H5" s="53">
        <v>718.22</v>
      </c>
    </row>
    <row r="6" spans="1:8">
      <c r="A6" s="50">
        <v>4</v>
      </c>
      <c r="B6" s="51">
        <v>100000175051</v>
      </c>
      <c r="C6" s="50">
        <v>0</v>
      </c>
      <c r="D6" s="50" t="s">
        <v>79</v>
      </c>
      <c r="E6" s="52" t="s">
        <v>80</v>
      </c>
      <c r="F6" s="53">
        <v>26215</v>
      </c>
      <c r="G6" s="53">
        <v>-25496.78</v>
      </c>
      <c r="H6" s="53">
        <v>718.22</v>
      </c>
    </row>
    <row r="7" spans="1:8">
      <c r="A7" s="50">
        <v>5</v>
      </c>
      <c r="B7" s="51">
        <v>100000186123</v>
      </c>
      <c r="C7" s="50">
        <v>0</v>
      </c>
      <c r="D7" s="50" t="s">
        <v>81</v>
      </c>
      <c r="E7" s="52" t="s">
        <v>82</v>
      </c>
      <c r="F7" s="53">
        <v>38000</v>
      </c>
      <c r="G7" s="53">
        <v>-34121.919999999998</v>
      </c>
      <c r="H7" s="53">
        <v>3878.08</v>
      </c>
    </row>
    <row r="8" spans="1:8">
      <c r="A8" s="50">
        <v>6</v>
      </c>
      <c r="B8" s="51">
        <v>100000188307</v>
      </c>
      <c r="C8" s="50">
        <v>0</v>
      </c>
      <c r="D8" s="50" t="s">
        <v>83</v>
      </c>
      <c r="E8" s="52" t="s">
        <v>84</v>
      </c>
      <c r="F8" s="53">
        <v>5000</v>
      </c>
      <c r="G8" s="53">
        <v>-4397.26</v>
      </c>
      <c r="H8" s="53">
        <v>602.74</v>
      </c>
    </row>
    <row r="9" spans="1:8">
      <c r="A9" s="50">
        <v>7</v>
      </c>
      <c r="B9" s="51">
        <v>100000188308</v>
      </c>
      <c r="C9" s="50">
        <v>0</v>
      </c>
      <c r="D9" s="50" t="s">
        <v>83</v>
      </c>
      <c r="E9" s="52" t="s">
        <v>84</v>
      </c>
      <c r="F9" s="53">
        <v>5000</v>
      </c>
      <c r="G9" s="53">
        <v>-4397.26</v>
      </c>
      <c r="H9" s="53">
        <v>602.74</v>
      </c>
    </row>
    <row r="10" spans="1:8">
      <c r="A10" s="50">
        <v>8</v>
      </c>
      <c r="B10" s="51">
        <v>100000188309</v>
      </c>
      <c r="C10" s="50">
        <v>0</v>
      </c>
      <c r="D10" s="50" t="s">
        <v>83</v>
      </c>
      <c r="E10" s="52" t="s">
        <v>84</v>
      </c>
      <c r="F10" s="53">
        <v>5000</v>
      </c>
      <c r="G10" s="53">
        <v>-4397.26</v>
      </c>
      <c r="H10" s="53">
        <v>602.74</v>
      </c>
    </row>
    <row r="11" spans="1:8">
      <c r="A11" s="50">
        <v>9</v>
      </c>
      <c r="B11" s="51">
        <v>100000188310</v>
      </c>
      <c r="C11" s="50">
        <v>0</v>
      </c>
      <c r="D11" s="50" t="s">
        <v>83</v>
      </c>
      <c r="E11" s="52" t="s">
        <v>84</v>
      </c>
      <c r="F11" s="53">
        <v>5000</v>
      </c>
      <c r="G11" s="53">
        <v>-4397.26</v>
      </c>
      <c r="H11" s="53">
        <v>602.74</v>
      </c>
    </row>
    <row r="12" spans="1:8">
      <c r="A12" s="50">
        <v>10</v>
      </c>
      <c r="B12" s="51">
        <v>100000188311</v>
      </c>
      <c r="C12" s="50">
        <v>0</v>
      </c>
      <c r="D12" s="50" t="s">
        <v>83</v>
      </c>
      <c r="E12" s="52" t="s">
        <v>84</v>
      </c>
      <c r="F12" s="53">
        <v>5000</v>
      </c>
      <c r="G12" s="53">
        <v>-4397.26</v>
      </c>
      <c r="H12" s="53">
        <v>602.74</v>
      </c>
    </row>
    <row r="13" spans="1:8">
      <c r="A13" s="50">
        <v>11</v>
      </c>
      <c r="B13" s="51">
        <v>100000188312</v>
      </c>
      <c r="C13" s="50">
        <v>0</v>
      </c>
      <c r="D13" s="50" t="s">
        <v>83</v>
      </c>
      <c r="E13" s="52" t="s">
        <v>84</v>
      </c>
      <c r="F13" s="53">
        <v>5000</v>
      </c>
      <c r="G13" s="53">
        <v>-4397.26</v>
      </c>
      <c r="H13" s="53">
        <v>602.74</v>
      </c>
    </row>
    <row r="14" spans="1:8">
      <c r="A14" s="50">
        <v>12</v>
      </c>
      <c r="B14" s="51">
        <v>100000188313</v>
      </c>
      <c r="C14" s="50">
        <v>0</v>
      </c>
      <c r="D14" s="50" t="s">
        <v>83</v>
      </c>
      <c r="E14" s="52" t="s">
        <v>84</v>
      </c>
      <c r="F14" s="53">
        <v>5000</v>
      </c>
      <c r="G14" s="53">
        <v>-4397.26</v>
      </c>
      <c r="H14" s="53">
        <v>602.74</v>
      </c>
    </row>
    <row r="15" spans="1:8">
      <c r="A15" s="50">
        <v>13</v>
      </c>
      <c r="B15" s="51">
        <v>100000188314</v>
      </c>
      <c r="C15" s="50">
        <v>0</v>
      </c>
      <c r="D15" s="50" t="s">
        <v>83</v>
      </c>
      <c r="E15" s="52" t="s">
        <v>84</v>
      </c>
      <c r="F15" s="53">
        <v>5000</v>
      </c>
      <c r="G15" s="53">
        <v>-4397.26</v>
      </c>
      <c r="H15" s="53">
        <v>602.74</v>
      </c>
    </row>
    <row r="16" spans="1:8">
      <c r="A16" s="50">
        <v>14</v>
      </c>
      <c r="B16" s="51">
        <v>100000188315</v>
      </c>
      <c r="C16" s="50">
        <v>0</v>
      </c>
      <c r="D16" s="50" t="s">
        <v>83</v>
      </c>
      <c r="E16" s="52" t="s">
        <v>84</v>
      </c>
      <c r="F16" s="53">
        <v>5000</v>
      </c>
      <c r="G16" s="53">
        <v>-4397.26</v>
      </c>
      <c r="H16" s="53">
        <v>602.74</v>
      </c>
    </row>
    <row r="17" spans="1:8">
      <c r="A17" s="50">
        <v>15</v>
      </c>
      <c r="B17" s="51">
        <v>100000188316</v>
      </c>
      <c r="C17" s="50">
        <v>0</v>
      </c>
      <c r="D17" s="50" t="s">
        <v>83</v>
      </c>
      <c r="E17" s="52" t="s">
        <v>84</v>
      </c>
      <c r="F17" s="53">
        <v>5000</v>
      </c>
      <c r="G17" s="53">
        <v>-4397.26</v>
      </c>
      <c r="H17" s="53">
        <v>602.74</v>
      </c>
    </row>
    <row r="18" spans="1:8">
      <c r="A18" s="50">
        <v>16</v>
      </c>
      <c r="B18" s="51">
        <v>100000188317</v>
      </c>
      <c r="C18" s="50">
        <v>0</v>
      </c>
      <c r="D18" s="50" t="s">
        <v>83</v>
      </c>
      <c r="E18" s="52" t="s">
        <v>84</v>
      </c>
      <c r="F18" s="53">
        <v>5000</v>
      </c>
      <c r="G18" s="53">
        <v>-4397.26</v>
      </c>
      <c r="H18" s="53">
        <v>602.74</v>
      </c>
    </row>
    <row r="19" spans="1:8">
      <c r="A19" s="50">
        <v>17</v>
      </c>
      <c r="B19" s="51">
        <v>100000188318</v>
      </c>
      <c r="C19" s="50">
        <v>0</v>
      </c>
      <c r="D19" s="50" t="s">
        <v>83</v>
      </c>
      <c r="E19" s="52" t="s">
        <v>84</v>
      </c>
      <c r="F19" s="53">
        <v>5000</v>
      </c>
      <c r="G19" s="53">
        <v>-4397.26</v>
      </c>
      <c r="H19" s="53">
        <v>602.74</v>
      </c>
    </row>
    <row r="20" spans="1:8">
      <c r="A20" s="50">
        <v>18</v>
      </c>
      <c r="B20" s="51">
        <v>100000188319</v>
      </c>
      <c r="C20" s="50">
        <v>0</v>
      </c>
      <c r="D20" s="50" t="s">
        <v>83</v>
      </c>
      <c r="E20" s="52" t="s">
        <v>84</v>
      </c>
      <c r="F20" s="53">
        <v>5000</v>
      </c>
      <c r="G20" s="53">
        <v>-4397.26</v>
      </c>
      <c r="H20" s="53">
        <v>602.74</v>
      </c>
    </row>
    <row r="21" spans="1:8">
      <c r="A21" s="50">
        <v>19</v>
      </c>
      <c r="B21" s="51">
        <v>100000188320</v>
      </c>
      <c r="C21" s="50">
        <v>0</v>
      </c>
      <c r="D21" s="50" t="s">
        <v>83</v>
      </c>
      <c r="E21" s="52" t="s">
        <v>84</v>
      </c>
      <c r="F21" s="53">
        <v>5000</v>
      </c>
      <c r="G21" s="53">
        <v>-4397.26</v>
      </c>
      <c r="H21" s="53">
        <v>602.74</v>
      </c>
    </row>
    <row r="22" spans="1:8">
      <c r="A22" s="50">
        <v>20</v>
      </c>
      <c r="B22" s="51">
        <v>100000188321</v>
      </c>
      <c r="C22" s="50">
        <v>0</v>
      </c>
      <c r="D22" s="50" t="s">
        <v>83</v>
      </c>
      <c r="E22" s="52" t="s">
        <v>84</v>
      </c>
      <c r="F22" s="53">
        <v>5000</v>
      </c>
      <c r="G22" s="53">
        <v>-4397.26</v>
      </c>
      <c r="H22" s="53">
        <v>602.74</v>
      </c>
    </row>
    <row r="23" spans="1:8">
      <c r="A23" s="50">
        <v>21</v>
      </c>
      <c r="B23" s="51">
        <v>100000188322</v>
      </c>
      <c r="C23" s="50">
        <v>0</v>
      </c>
      <c r="D23" s="50" t="s">
        <v>83</v>
      </c>
      <c r="E23" s="52" t="s">
        <v>84</v>
      </c>
      <c r="F23" s="53">
        <v>5000</v>
      </c>
      <c r="G23" s="53">
        <v>-4397.26</v>
      </c>
      <c r="H23" s="53">
        <v>602.74</v>
      </c>
    </row>
    <row r="24" spans="1:8">
      <c r="A24" s="50">
        <v>22</v>
      </c>
      <c r="B24" s="51">
        <v>100000188323</v>
      </c>
      <c r="C24" s="50">
        <v>0</v>
      </c>
      <c r="D24" s="50" t="s">
        <v>83</v>
      </c>
      <c r="E24" s="52" t="s">
        <v>84</v>
      </c>
      <c r="F24" s="53">
        <v>5000</v>
      </c>
      <c r="G24" s="53">
        <v>-4397.26</v>
      </c>
      <c r="H24" s="53">
        <v>602.74</v>
      </c>
    </row>
    <row r="25" spans="1:8">
      <c r="A25" s="50">
        <v>23</v>
      </c>
      <c r="B25" s="51">
        <v>100000188324</v>
      </c>
      <c r="C25" s="50">
        <v>0</v>
      </c>
      <c r="D25" s="50" t="s">
        <v>83</v>
      </c>
      <c r="E25" s="52" t="s">
        <v>84</v>
      </c>
      <c r="F25" s="53">
        <v>5000</v>
      </c>
      <c r="G25" s="53">
        <v>-4397.26</v>
      </c>
      <c r="H25" s="53">
        <v>602.74</v>
      </c>
    </row>
    <row r="26" spans="1:8">
      <c r="A26" s="50">
        <v>24</v>
      </c>
      <c r="B26" s="51">
        <v>100000188325</v>
      </c>
      <c r="C26" s="50">
        <v>0</v>
      </c>
      <c r="D26" s="50" t="s">
        <v>83</v>
      </c>
      <c r="E26" s="52" t="s">
        <v>84</v>
      </c>
      <c r="F26" s="53">
        <v>5000</v>
      </c>
      <c r="G26" s="53">
        <v>-4397.26</v>
      </c>
      <c r="H26" s="53">
        <v>602.74</v>
      </c>
    </row>
    <row r="27" spans="1:8">
      <c r="A27" s="50">
        <v>25</v>
      </c>
      <c r="B27" s="51">
        <v>100000188326</v>
      </c>
      <c r="C27" s="50">
        <v>0</v>
      </c>
      <c r="D27" s="50" t="s">
        <v>83</v>
      </c>
      <c r="E27" s="52" t="s">
        <v>84</v>
      </c>
      <c r="F27" s="53">
        <v>5000</v>
      </c>
      <c r="G27" s="53">
        <v>-4397.26</v>
      </c>
      <c r="H27" s="53">
        <v>602.74</v>
      </c>
    </row>
    <row r="28" spans="1:8">
      <c r="A28" s="50">
        <v>26</v>
      </c>
      <c r="B28" s="51">
        <v>100000188327</v>
      </c>
      <c r="C28" s="50">
        <v>0</v>
      </c>
      <c r="D28" s="50" t="s">
        <v>83</v>
      </c>
      <c r="E28" s="52" t="s">
        <v>84</v>
      </c>
      <c r="F28" s="53">
        <v>5000</v>
      </c>
      <c r="G28" s="53">
        <v>-4397.26</v>
      </c>
      <c r="H28" s="53">
        <v>602.74</v>
      </c>
    </row>
    <row r="29" spans="1:8">
      <c r="A29" s="50">
        <v>27</v>
      </c>
      <c r="B29" s="51">
        <v>100000188328</v>
      </c>
      <c r="C29" s="50">
        <v>0</v>
      </c>
      <c r="D29" s="50" t="s">
        <v>83</v>
      </c>
      <c r="E29" s="52" t="s">
        <v>84</v>
      </c>
      <c r="F29" s="53">
        <v>5000</v>
      </c>
      <c r="G29" s="53">
        <v>-4397.26</v>
      </c>
      <c r="H29" s="53">
        <v>602.74</v>
      </c>
    </row>
    <row r="30" spans="1:8">
      <c r="A30" s="50">
        <v>28</v>
      </c>
      <c r="B30" s="51">
        <v>100000188329</v>
      </c>
      <c r="C30" s="50">
        <v>0</v>
      </c>
      <c r="D30" s="50" t="s">
        <v>83</v>
      </c>
      <c r="E30" s="52" t="s">
        <v>85</v>
      </c>
      <c r="F30" s="53">
        <v>5500</v>
      </c>
      <c r="G30" s="53">
        <v>-4836.99</v>
      </c>
      <c r="H30" s="53">
        <v>663.01</v>
      </c>
    </row>
    <row r="31" spans="1:8">
      <c r="A31" s="50">
        <v>29</v>
      </c>
      <c r="B31" s="51">
        <v>100000188330</v>
      </c>
      <c r="C31" s="50">
        <v>0</v>
      </c>
      <c r="D31" s="50" t="s">
        <v>83</v>
      </c>
      <c r="E31" s="52" t="s">
        <v>85</v>
      </c>
      <c r="F31" s="53">
        <v>5500</v>
      </c>
      <c r="G31" s="53">
        <v>-4836.99</v>
      </c>
      <c r="H31" s="53">
        <v>663.01</v>
      </c>
    </row>
    <row r="32" spans="1:8">
      <c r="A32" s="50">
        <v>30</v>
      </c>
      <c r="B32" s="51">
        <v>100000188331</v>
      </c>
      <c r="C32" s="50">
        <v>0</v>
      </c>
      <c r="D32" s="50" t="s">
        <v>83</v>
      </c>
      <c r="E32" s="52" t="s">
        <v>85</v>
      </c>
      <c r="F32" s="53">
        <v>5500</v>
      </c>
      <c r="G32" s="53">
        <v>-4836.99</v>
      </c>
      <c r="H32" s="53">
        <v>663.01</v>
      </c>
    </row>
    <row r="33" spans="1:8">
      <c r="A33" s="50">
        <v>31</v>
      </c>
      <c r="B33" s="51">
        <v>100000188332</v>
      </c>
      <c r="C33" s="50">
        <v>0</v>
      </c>
      <c r="D33" s="50" t="s">
        <v>83</v>
      </c>
      <c r="E33" s="52" t="s">
        <v>85</v>
      </c>
      <c r="F33" s="53">
        <v>5500</v>
      </c>
      <c r="G33" s="53">
        <v>-4836.99</v>
      </c>
      <c r="H33" s="53">
        <v>663.01</v>
      </c>
    </row>
    <row r="34" spans="1:8">
      <c r="A34" s="50">
        <v>32</v>
      </c>
      <c r="B34" s="51">
        <v>100000188333</v>
      </c>
      <c r="C34" s="50">
        <v>0</v>
      </c>
      <c r="D34" s="50" t="s">
        <v>83</v>
      </c>
      <c r="E34" s="52" t="s">
        <v>85</v>
      </c>
      <c r="F34" s="53">
        <v>5500</v>
      </c>
      <c r="G34" s="53">
        <v>-4836.99</v>
      </c>
      <c r="H34" s="53">
        <v>663.01</v>
      </c>
    </row>
    <row r="35" spans="1:8">
      <c r="A35" s="50">
        <v>33</v>
      </c>
      <c r="B35" s="51">
        <v>100000188334</v>
      </c>
      <c r="C35" s="50">
        <v>0</v>
      </c>
      <c r="D35" s="50" t="s">
        <v>83</v>
      </c>
      <c r="E35" s="52" t="s">
        <v>86</v>
      </c>
      <c r="F35" s="53">
        <v>5000</v>
      </c>
      <c r="G35" s="53">
        <v>-4397.26</v>
      </c>
      <c r="H35" s="53">
        <v>602.74</v>
      </c>
    </row>
    <row r="36" spans="1:8">
      <c r="A36" s="50">
        <v>34</v>
      </c>
      <c r="B36" s="51">
        <v>100000188335</v>
      </c>
      <c r="C36" s="50">
        <v>0</v>
      </c>
      <c r="D36" s="50" t="s">
        <v>83</v>
      </c>
      <c r="E36" s="52" t="s">
        <v>87</v>
      </c>
      <c r="F36" s="53">
        <v>5000</v>
      </c>
      <c r="G36" s="53">
        <v>-4397.26</v>
      </c>
      <c r="H36" s="53">
        <v>602.74</v>
      </c>
    </row>
    <row r="37" spans="1:8">
      <c r="A37" s="50">
        <v>35</v>
      </c>
      <c r="B37" s="51">
        <v>100000188336</v>
      </c>
      <c r="C37" s="50">
        <v>0</v>
      </c>
      <c r="D37" s="50" t="s">
        <v>83</v>
      </c>
      <c r="E37" s="52" t="s">
        <v>88</v>
      </c>
      <c r="F37" s="53">
        <v>5500</v>
      </c>
      <c r="G37" s="53">
        <v>-4836.99</v>
      </c>
      <c r="H37" s="53">
        <v>663.01</v>
      </c>
    </row>
    <row r="38" spans="1:8">
      <c r="A38" s="50">
        <v>36</v>
      </c>
      <c r="B38" s="51">
        <v>100000188337</v>
      </c>
      <c r="C38" s="50">
        <v>0</v>
      </c>
      <c r="D38" s="50" t="s">
        <v>83</v>
      </c>
      <c r="E38" s="52" t="s">
        <v>88</v>
      </c>
      <c r="F38" s="53">
        <v>5500</v>
      </c>
      <c r="G38" s="53">
        <v>-4836.99</v>
      </c>
      <c r="H38" s="53">
        <v>663.01</v>
      </c>
    </row>
    <row r="39" spans="1:8">
      <c r="A39" s="50">
        <v>37</v>
      </c>
      <c r="B39" s="51">
        <v>100000188338</v>
      </c>
      <c r="C39" s="50">
        <v>0</v>
      </c>
      <c r="D39" s="50" t="s">
        <v>83</v>
      </c>
      <c r="E39" s="52" t="s">
        <v>89</v>
      </c>
      <c r="F39" s="53">
        <v>5500</v>
      </c>
      <c r="G39" s="53">
        <v>-4836.99</v>
      </c>
      <c r="H39" s="53">
        <v>663.01</v>
      </c>
    </row>
    <row r="40" spans="1:8">
      <c r="A40" s="50">
        <v>38</v>
      </c>
      <c r="B40" s="51">
        <v>100000188339</v>
      </c>
      <c r="C40" s="50">
        <v>0</v>
      </c>
      <c r="D40" s="50" t="s">
        <v>83</v>
      </c>
      <c r="E40" s="52" t="s">
        <v>89</v>
      </c>
      <c r="F40" s="53">
        <v>5500</v>
      </c>
      <c r="G40" s="53">
        <v>-4836.99</v>
      </c>
      <c r="H40" s="53">
        <v>663.01</v>
      </c>
    </row>
    <row r="41" spans="1:8">
      <c r="A41" s="50">
        <v>39</v>
      </c>
      <c r="B41" s="51">
        <v>100000188340</v>
      </c>
      <c r="C41" s="50">
        <v>0</v>
      </c>
      <c r="D41" s="50" t="s">
        <v>83</v>
      </c>
      <c r="E41" s="52" t="s">
        <v>90</v>
      </c>
      <c r="F41" s="53">
        <v>5200</v>
      </c>
      <c r="G41" s="53">
        <v>-4573.1499999999996</v>
      </c>
      <c r="H41" s="53">
        <v>626.85</v>
      </c>
    </row>
    <row r="42" spans="1:8">
      <c r="A42" s="50">
        <v>40</v>
      </c>
      <c r="B42" s="51">
        <v>100000188341</v>
      </c>
      <c r="C42" s="50">
        <v>0</v>
      </c>
      <c r="D42" s="50" t="s">
        <v>83</v>
      </c>
      <c r="E42" s="52" t="s">
        <v>90</v>
      </c>
      <c r="F42" s="53">
        <v>5200</v>
      </c>
      <c r="G42" s="53">
        <v>-4573.1499999999996</v>
      </c>
      <c r="H42" s="53">
        <v>626.85</v>
      </c>
    </row>
    <row r="43" spans="1:8">
      <c r="A43" s="50">
        <v>41</v>
      </c>
      <c r="B43" s="51">
        <v>100000188342</v>
      </c>
      <c r="C43" s="50">
        <v>0</v>
      </c>
      <c r="D43" s="50" t="s">
        <v>83</v>
      </c>
      <c r="E43" s="52" t="s">
        <v>90</v>
      </c>
      <c r="F43" s="53">
        <v>5200</v>
      </c>
      <c r="G43" s="53">
        <v>-4573.1499999999996</v>
      </c>
      <c r="H43" s="53">
        <v>626.85</v>
      </c>
    </row>
    <row r="44" spans="1:8">
      <c r="A44" s="50">
        <v>42</v>
      </c>
      <c r="B44" s="51">
        <v>100000188343</v>
      </c>
      <c r="C44" s="50">
        <v>0</v>
      </c>
      <c r="D44" s="50" t="s">
        <v>83</v>
      </c>
      <c r="E44" s="52" t="s">
        <v>90</v>
      </c>
      <c r="F44" s="53">
        <v>5200</v>
      </c>
      <c r="G44" s="53">
        <v>-4573.1499999999996</v>
      </c>
      <c r="H44" s="53">
        <v>626.85</v>
      </c>
    </row>
    <row r="45" spans="1:8">
      <c r="A45" s="50">
        <v>43</v>
      </c>
      <c r="B45" s="51">
        <v>100000188344</v>
      </c>
      <c r="C45" s="50">
        <v>0</v>
      </c>
      <c r="D45" s="50" t="s">
        <v>83</v>
      </c>
      <c r="E45" s="52" t="s">
        <v>90</v>
      </c>
      <c r="F45" s="53">
        <v>5200</v>
      </c>
      <c r="G45" s="53">
        <v>-4573.1499999999996</v>
      </c>
      <c r="H45" s="53">
        <v>626.85</v>
      </c>
    </row>
    <row r="46" spans="1:8">
      <c r="A46" s="50">
        <v>44</v>
      </c>
      <c r="B46" s="51">
        <v>100000188345</v>
      </c>
      <c r="C46" s="50">
        <v>0</v>
      </c>
      <c r="D46" s="50" t="s">
        <v>83</v>
      </c>
      <c r="E46" s="52" t="s">
        <v>90</v>
      </c>
      <c r="F46" s="53">
        <v>5200</v>
      </c>
      <c r="G46" s="53">
        <v>-4573.1499999999996</v>
      </c>
      <c r="H46" s="53">
        <v>626.85</v>
      </c>
    </row>
    <row r="47" spans="1:8">
      <c r="A47" s="50">
        <v>45</v>
      </c>
      <c r="B47" s="51">
        <v>100000188346</v>
      </c>
      <c r="C47" s="50">
        <v>0</v>
      </c>
      <c r="D47" s="50" t="s">
        <v>83</v>
      </c>
      <c r="E47" s="52" t="s">
        <v>90</v>
      </c>
      <c r="F47" s="53">
        <v>5200</v>
      </c>
      <c r="G47" s="53">
        <v>-4573.1499999999996</v>
      </c>
      <c r="H47" s="53">
        <v>626.85</v>
      </c>
    </row>
    <row r="48" spans="1:8">
      <c r="A48" s="50">
        <v>46</v>
      </c>
      <c r="B48" s="51">
        <v>100000188347</v>
      </c>
      <c r="C48" s="50">
        <v>0</v>
      </c>
      <c r="D48" s="50" t="s">
        <v>83</v>
      </c>
      <c r="E48" s="52" t="s">
        <v>90</v>
      </c>
      <c r="F48" s="53">
        <v>5200</v>
      </c>
      <c r="G48" s="53">
        <v>-4573.1499999999996</v>
      </c>
      <c r="H48" s="53">
        <v>626.85</v>
      </c>
    </row>
    <row r="49" spans="1:8">
      <c r="A49" s="50">
        <v>47</v>
      </c>
      <c r="B49" s="51">
        <v>100000188348</v>
      </c>
      <c r="C49" s="50">
        <v>0</v>
      </c>
      <c r="D49" s="50" t="s">
        <v>83</v>
      </c>
      <c r="E49" s="52" t="s">
        <v>90</v>
      </c>
      <c r="F49" s="53">
        <v>5200</v>
      </c>
      <c r="G49" s="53">
        <v>-4573.1499999999996</v>
      </c>
      <c r="H49" s="53">
        <v>626.85</v>
      </c>
    </row>
    <row r="50" spans="1:8">
      <c r="A50" s="50">
        <v>48</v>
      </c>
      <c r="B50" s="51">
        <v>100000188349</v>
      </c>
      <c r="C50" s="50">
        <v>0</v>
      </c>
      <c r="D50" s="50" t="s">
        <v>83</v>
      </c>
      <c r="E50" s="52" t="s">
        <v>90</v>
      </c>
      <c r="F50" s="53">
        <v>5200</v>
      </c>
      <c r="G50" s="53">
        <v>-4573.1499999999996</v>
      </c>
      <c r="H50" s="53">
        <v>626.85</v>
      </c>
    </row>
    <row r="51" spans="1:8">
      <c r="A51" s="50">
        <v>49</v>
      </c>
      <c r="B51" s="51">
        <v>100000188350</v>
      </c>
      <c r="C51" s="50">
        <v>0</v>
      </c>
      <c r="D51" s="50" t="s">
        <v>83</v>
      </c>
      <c r="E51" s="52" t="s">
        <v>90</v>
      </c>
      <c r="F51" s="53">
        <v>5200</v>
      </c>
      <c r="G51" s="53">
        <v>-4573.1499999999996</v>
      </c>
      <c r="H51" s="53">
        <v>626.85</v>
      </c>
    </row>
    <row r="52" spans="1:8">
      <c r="A52" s="50">
        <v>50</v>
      </c>
      <c r="B52" s="51">
        <v>100000188351</v>
      </c>
      <c r="C52" s="50">
        <v>0</v>
      </c>
      <c r="D52" s="50" t="s">
        <v>83</v>
      </c>
      <c r="E52" s="52" t="s">
        <v>90</v>
      </c>
      <c r="F52" s="53">
        <v>5200</v>
      </c>
      <c r="G52" s="53">
        <v>-4573.1499999999996</v>
      </c>
      <c r="H52" s="53">
        <v>626.85</v>
      </c>
    </row>
    <row r="53" spans="1:8">
      <c r="A53" s="50">
        <v>51</v>
      </c>
      <c r="B53" s="51">
        <v>100000188352</v>
      </c>
      <c r="C53" s="50">
        <v>0</v>
      </c>
      <c r="D53" s="50" t="s">
        <v>83</v>
      </c>
      <c r="E53" s="52" t="s">
        <v>90</v>
      </c>
      <c r="F53" s="53">
        <v>5200</v>
      </c>
      <c r="G53" s="53">
        <v>-4573.1499999999996</v>
      </c>
      <c r="H53" s="53">
        <v>626.85</v>
      </c>
    </row>
    <row r="54" spans="1:8">
      <c r="A54" s="50">
        <v>52</v>
      </c>
      <c r="B54" s="51">
        <v>100000188353</v>
      </c>
      <c r="C54" s="50">
        <v>0</v>
      </c>
      <c r="D54" s="50" t="s">
        <v>83</v>
      </c>
      <c r="E54" s="52" t="s">
        <v>90</v>
      </c>
      <c r="F54" s="53">
        <v>5200</v>
      </c>
      <c r="G54" s="53">
        <v>-4573.1499999999996</v>
      </c>
      <c r="H54" s="53">
        <v>626.85</v>
      </c>
    </row>
    <row r="55" spans="1:8">
      <c r="A55" s="50">
        <v>53</v>
      </c>
      <c r="B55" s="51">
        <v>100000188354</v>
      </c>
      <c r="C55" s="50">
        <v>0</v>
      </c>
      <c r="D55" s="50" t="s">
        <v>83</v>
      </c>
      <c r="E55" s="52" t="s">
        <v>90</v>
      </c>
      <c r="F55" s="53">
        <v>5200</v>
      </c>
      <c r="G55" s="53">
        <v>-4573.1499999999996</v>
      </c>
      <c r="H55" s="53">
        <v>626.85</v>
      </c>
    </row>
    <row r="56" spans="1:8">
      <c r="A56" s="50">
        <v>54</v>
      </c>
      <c r="B56" s="51">
        <v>100000188355</v>
      </c>
      <c r="C56" s="50">
        <v>0</v>
      </c>
      <c r="D56" s="50" t="s">
        <v>83</v>
      </c>
      <c r="E56" s="52" t="s">
        <v>90</v>
      </c>
      <c r="F56" s="53">
        <v>5200</v>
      </c>
      <c r="G56" s="53">
        <v>-4573.1499999999996</v>
      </c>
      <c r="H56" s="53">
        <v>626.85</v>
      </c>
    </row>
    <row r="57" spans="1:8">
      <c r="A57" s="50">
        <v>55</v>
      </c>
      <c r="B57" s="51">
        <v>100000188356</v>
      </c>
      <c r="C57" s="50">
        <v>0</v>
      </c>
      <c r="D57" s="50" t="s">
        <v>83</v>
      </c>
      <c r="E57" s="52" t="s">
        <v>90</v>
      </c>
      <c r="F57" s="53">
        <v>5200</v>
      </c>
      <c r="G57" s="53">
        <v>-4573.1499999999996</v>
      </c>
      <c r="H57" s="53">
        <v>626.85</v>
      </c>
    </row>
    <row r="58" spans="1:8">
      <c r="A58" s="50">
        <v>56</v>
      </c>
      <c r="B58" s="51">
        <v>100000188357</v>
      </c>
      <c r="C58" s="50">
        <v>0</v>
      </c>
      <c r="D58" s="50" t="s">
        <v>83</v>
      </c>
      <c r="E58" s="52" t="s">
        <v>90</v>
      </c>
      <c r="F58" s="53">
        <v>5200</v>
      </c>
      <c r="G58" s="53">
        <v>-4573.1499999999996</v>
      </c>
      <c r="H58" s="53">
        <v>626.85</v>
      </c>
    </row>
    <row r="59" spans="1:8">
      <c r="A59" s="50">
        <v>57</v>
      </c>
      <c r="B59" s="51">
        <v>100000206924</v>
      </c>
      <c r="C59" s="50">
        <v>0</v>
      </c>
      <c r="D59" s="50" t="s">
        <v>91</v>
      </c>
      <c r="E59" s="52" t="s">
        <v>92</v>
      </c>
      <c r="F59" s="53">
        <v>20000</v>
      </c>
      <c r="G59" s="53">
        <v>-15972.6</v>
      </c>
      <c r="H59" s="53">
        <v>4027.4</v>
      </c>
    </row>
    <row r="60" spans="1:8">
      <c r="A60" s="50">
        <v>58</v>
      </c>
      <c r="B60" s="51">
        <v>100000257798</v>
      </c>
      <c r="C60" s="50">
        <v>0</v>
      </c>
      <c r="D60" s="50" t="s">
        <v>93</v>
      </c>
      <c r="E60" s="52" t="s">
        <v>94</v>
      </c>
      <c r="F60" s="53">
        <v>18000</v>
      </c>
      <c r="G60" s="53">
        <v>-10997.26</v>
      </c>
      <c r="H60" s="53">
        <v>7002.74</v>
      </c>
    </row>
    <row r="61" spans="1:8">
      <c r="A61" s="50">
        <v>59</v>
      </c>
      <c r="B61" s="51">
        <v>100000257799</v>
      </c>
      <c r="C61" s="50">
        <v>0</v>
      </c>
      <c r="D61" s="50" t="s">
        <v>93</v>
      </c>
      <c r="E61" s="52" t="s">
        <v>94</v>
      </c>
      <c r="F61" s="53">
        <v>18000</v>
      </c>
      <c r="G61" s="53">
        <v>-10997.26</v>
      </c>
      <c r="H61" s="53">
        <v>7002.74</v>
      </c>
    </row>
    <row r="62" spans="1:8">
      <c r="A62" s="50">
        <v>60</v>
      </c>
      <c r="B62" s="51">
        <v>100000303801</v>
      </c>
      <c r="C62" s="50">
        <v>0</v>
      </c>
      <c r="D62" s="50" t="s">
        <v>95</v>
      </c>
      <c r="E62" s="52" t="s">
        <v>96</v>
      </c>
      <c r="F62" s="53">
        <v>70062</v>
      </c>
      <c r="G62" s="53">
        <v>-39469.86</v>
      </c>
      <c r="H62" s="53">
        <v>30592.14</v>
      </c>
    </row>
    <row r="63" spans="1:8">
      <c r="A63" s="50">
        <v>61</v>
      </c>
      <c r="B63" s="51">
        <v>100000303802</v>
      </c>
      <c r="C63" s="50">
        <v>0</v>
      </c>
      <c r="D63" s="50" t="s">
        <v>95</v>
      </c>
      <c r="E63" s="52" t="s">
        <v>96</v>
      </c>
      <c r="F63" s="53">
        <v>70062</v>
      </c>
      <c r="G63" s="53">
        <v>-39469.86</v>
      </c>
      <c r="H63" s="53">
        <v>30592.14</v>
      </c>
    </row>
    <row r="64" spans="1:8">
      <c r="A64" s="50">
        <v>62</v>
      </c>
      <c r="B64" s="51">
        <v>100000303803</v>
      </c>
      <c r="C64" s="50">
        <v>0</v>
      </c>
      <c r="D64" s="50" t="s">
        <v>95</v>
      </c>
      <c r="E64" s="52" t="s">
        <v>96</v>
      </c>
      <c r="F64" s="53">
        <v>70062</v>
      </c>
      <c r="G64" s="53">
        <v>-39469.86</v>
      </c>
      <c r="H64" s="53">
        <v>30592.14</v>
      </c>
    </row>
    <row r="65" spans="1:8">
      <c r="A65" s="50">
        <v>63</v>
      </c>
      <c r="B65" s="51">
        <v>100000303804</v>
      </c>
      <c r="C65" s="50">
        <v>0</v>
      </c>
      <c r="D65" s="50" t="s">
        <v>95</v>
      </c>
      <c r="E65" s="52" t="s">
        <v>96</v>
      </c>
      <c r="F65" s="53">
        <v>70062</v>
      </c>
      <c r="G65" s="53">
        <v>-39469.86</v>
      </c>
      <c r="H65" s="53">
        <v>30592.14</v>
      </c>
    </row>
    <row r="66" spans="1:8">
      <c r="A66" s="50">
        <v>64</v>
      </c>
      <c r="B66" s="51">
        <v>100000303805</v>
      </c>
      <c r="C66" s="50">
        <v>0</v>
      </c>
      <c r="D66" s="50" t="s">
        <v>95</v>
      </c>
      <c r="E66" s="52" t="s">
        <v>96</v>
      </c>
      <c r="F66" s="53">
        <v>70062</v>
      </c>
      <c r="G66" s="53">
        <v>-39469.86</v>
      </c>
      <c r="H66" s="53">
        <v>30592.14</v>
      </c>
    </row>
    <row r="67" spans="1:8">
      <c r="A67" s="50">
        <v>65</v>
      </c>
      <c r="B67" s="51">
        <v>100000320862</v>
      </c>
      <c r="C67" s="50">
        <v>0</v>
      </c>
      <c r="D67" s="50" t="s">
        <v>103</v>
      </c>
      <c r="E67" s="52" t="s">
        <v>104</v>
      </c>
      <c r="F67" s="53">
        <v>9437.4</v>
      </c>
      <c r="G67" s="53">
        <v>-4822.12</v>
      </c>
      <c r="H67" s="53">
        <v>4615.28</v>
      </c>
    </row>
    <row r="68" spans="1:8">
      <c r="A68" s="50">
        <v>66</v>
      </c>
      <c r="B68" s="51">
        <v>100000376395</v>
      </c>
      <c r="C68" s="50">
        <v>0</v>
      </c>
      <c r="D68" s="50" t="s">
        <v>110</v>
      </c>
      <c r="E68" s="52" t="s">
        <v>111</v>
      </c>
      <c r="F68" s="53">
        <v>60669</v>
      </c>
      <c r="G68" s="53">
        <v>-25576.55</v>
      </c>
      <c r="H68" s="53">
        <v>35092.449999999997</v>
      </c>
    </row>
    <row r="69" spans="1:8">
      <c r="A69" s="50">
        <v>67</v>
      </c>
      <c r="B69" s="51">
        <v>100000376396</v>
      </c>
      <c r="C69" s="50">
        <v>0</v>
      </c>
      <c r="D69" s="50" t="s">
        <v>110</v>
      </c>
      <c r="E69" s="52" t="s">
        <v>112</v>
      </c>
      <c r="F69" s="53">
        <v>60669</v>
      </c>
      <c r="G69" s="53">
        <v>-25576.55</v>
      </c>
      <c r="H69" s="53">
        <v>35092.449999999997</v>
      </c>
    </row>
    <row r="70" spans="1:8">
      <c r="A70" s="50">
        <v>68</v>
      </c>
      <c r="B70" s="51">
        <v>100000395008</v>
      </c>
      <c r="C70" s="50">
        <v>0</v>
      </c>
      <c r="D70" s="50" t="s">
        <v>113</v>
      </c>
      <c r="E70" s="52" t="s">
        <v>114</v>
      </c>
      <c r="F70" s="53">
        <v>6400</v>
      </c>
      <c r="G70" s="53">
        <v>-2627.95</v>
      </c>
      <c r="H70" s="53">
        <v>3772.05</v>
      </c>
    </row>
    <row r="71" spans="1:8">
      <c r="A71" s="50">
        <v>69</v>
      </c>
      <c r="B71" s="51">
        <v>100000395009</v>
      </c>
      <c r="C71" s="50">
        <v>0</v>
      </c>
      <c r="D71" s="50" t="s">
        <v>113</v>
      </c>
      <c r="E71" s="52" t="s">
        <v>114</v>
      </c>
      <c r="F71" s="53">
        <v>6400</v>
      </c>
      <c r="G71" s="53">
        <v>-2627.95</v>
      </c>
      <c r="H71" s="53">
        <v>3772.05</v>
      </c>
    </row>
    <row r="72" spans="1:8">
      <c r="A72" s="50">
        <v>70</v>
      </c>
      <c r="B72" s="51">
        <v>100000395010</v>
      </c>
      <c r="C72" s="50">
        <v>0</v>
      </c>
      <c r="D72" s="50" t="s">
        <v>113</v>
      </c>
      <c r="E72" s="52" t="s">
        <v>114</v>
      </c>
      <c r="F72" s="53">
        <v>6400</v>
      </c>
      <c r="G72" s="53">
        <v>-2627.95</v>
      </c>
      <c r="H72" s="53">
        <v>3772.05</v>
      </c>
    </row>
    <row r="73" spans="1:8">
      <c r="A73" s="50">
        <v>71</v>
      </c>
      <c r="B73" s="51">
        <v>100000395011</v>
      </c>
      <c r="C73" s="50">
        <v>0</v>
      </c>
      <c r="D73" s="50" t="s">
        <v>113</v>
      </c>
      <c r="E73" s="52" t="s">
        <v>114</v>
      </c>
      <c r="F73" s="53">
        <v>6400</v>
      </c>
      <c r="G73" s="53">
        <v>-2627.95</v>
      </c>
      <c r="H73" s="53">
        <v>3772.05</v>
      </c>
    </row>
    <row r="74" spans="1:8">
      <c r="A74" s="50">
        <v>72</v>
      </c>
      <c r="B74" s="51">
        <v>100000395012</v>
      </c>
      <c r="C74" s="50">
        <v>0</v>
      </c>
      <c r="D74" s="50" t="s">
        <v>113</v>
      </c>
      <c r="E74" s="52" t="s">
        <v>114</v>
      </c>
      <c r="F74" s="53">
        <v>6400</v>
      </c>
      <c r="G74" s="53">
        <v>-2627.95</v>
      </c>
      <c r="H74" s="53">
        <v>3772.05</v>
      </c>
    </row>
    <row r="75" spans="1:8">
      <c r="A75" s="50">
        <v>73</v>
      </c>
      <c r="B75" s="51">
        <v>100000395013</v>
      </c>
      <c r="C75" s="50">
        <v>0</v>
      </c>
      <c r="D75" s="50" t="s">
        <v>113</v>
      </c>
      <c r="E75" s="52" t="s">
        <v>114</v>
      </c>
      <c r="F75" s="53">
        <v>6400</v>
      </c>
      <c r="G75" s="53">
        <v>-2627.95</v>
      </c>
      <c r="H75" s="53">
        <v>3772.05</v>
      </c>
    </row>
    <row r="76" spans="1:8">
      <c r="A76" s="50">
        <v>74</v>
      </c>
      <c r="B76" s="51">
        <v>100000395014</v>
      </c>
      <c r="C76" s="50">
        <v>0</v>
      </c>
      <c r="D76" s="50" t="s">
        <v>113</v>
      </c>
      <c r="E76" s="52" t="s">
        <v>114</v>
      </c>
      <c r="F76" s="53">
        <v>6400</v>
      </c>
      <c r="G76" s="53">
        <v>-2627.95</v>
      </c>
      <c r="H76" s="53">
        <v>3772.05</v>
      </c>
    </row>
    <row r="77" spans="1:8">
      <c r="A77" s="50">
        <v>75</v>
      </c>
      <c r="B77" s="51">
        <v>100000395015</v>
      </c>
      <c r="C77" s="50">
        <v>0</v>
      </c>
      <c r="D77" s="50" t="s">
        <v>113</v>
      </c>
      <c r="E77" s="52" t="s">
        <v>114</v>
      </c>
      <c r="F77" s="53">
        <v>6400</v>
      </c>
      <c r="G77" s="53">
        <v>-2627.95</v>
      </c>
      <c r="H77" s="53">
        <v>3772.05</v>
      </c>
    </row>
    <row r="78" spans="1:8">
      <c r="A78" s="50">
        <v>76</v>
      </c>
      <c r="B78" s="51">
        <v>100000395016</v>
      </c>
      <c r="C78" s="50">
        <v>0</v>
      </c>
      <c r="D78" s="50" t="s">
        <v>113</v>
      </c>
      <c r="E78" s="52" t="s">
        <v>114</v>
      </c>
      <c r="F78" s="53">
        <v>6400</v>
      </c>
      <c r="G78" s="53">
        <v>-2627.95</v>
      </c>
      <c r="H78" s="53">
        <v>3772.05</v>
      </c>
    </row>
    <row r="79" spans="1:8">
      <c r="A79" s="50">
        <v>77</v>
      </c>
      <c r="B79" s="51">
        <v>100000395017</v>
      </c>
      <c r="C79" s="50">
        <v>0</v>
      </c>
      <c r="D79" s="50" t="s">
        <v>113</v>
      </c>
      <c r="E79" s="52" t="s">
        <v>114</v>
      </c>
      <c r="F79" s="53">
        <v>6400</v>
      </c>
      <c r="G79" s="53">
        <v>-2627.95</v>
      </c>
      <c r="H79" s="53">
        <v>3772.05</v>
      </c>
    </row>
    <row r="80" spans="1:8">
      <c r="A80" s="50">
        <v>78</v>
      </c>
      <c r="B80" s="51">
        <v>100000395018</v>
      </c>
      <c r="C80" s="50">
        <v>0</v>
      </c>
      <c r="D80" s="50" t="s">
        <v>113</v>
      </c>
      <c r="E80" s="52" t="s">
        <v>114</v>
      </c>
      <c r="F80" s="53">
        <v>6400</v>
      </c>
      <c r="G80" s="53">
        <v>-2627.95</v>
      </c>
      <c r="H80" s="53">
        <v>3772.05</v>
      </c>
    </row>
    <row r="81" spans="1:8">
      <c r="A81" s="50">
        <v>79</v>
      </c>
      <c r="B81" s="51">
        <v>100000395019</v>
      </c>
      <c r="C81" s="50">
        <v>0</v>
      </c>
      <c r="D81" s="50" t="s">
        <v>113</v>
      </c>
      <c r="E81" s="52" t="s">
        <v>114</v>
      </c>
      <c r="F81" s="53">
        <v>6400</v>
      </c>
      <c r="G81" s="53">
        <v>-2627.95</v>
      </c>
      <c r="H81" s="53">
        <v>3772.05</v>
      </c>
    </row>
    <row r="82" spans="1:8">
      <c r="A82" s="50">
        <v>80</v>
      </c>
      <c r="B82" s="51">
        <v>100000395020</v>
      </c>
      <c r="C82" s="50">
        <v>0</v>
      </c>
      <c r="D82" s="50" t="s">
        <v>113</v>
      </c>
      <c r="E82" s="52" t="s">
        <v>114</v>
      </c>
      <c r="F82" s="53">
        <v>6400</v>
      </c>
      <c r="G82" s="53">
        <v>-2627.95</v>
      </c>
      <c r="H82" s="53">
        <v>3772.05</v>
      </c>
    </row>
    <row r="83" spans="1:8">
      <c r="A83" s="50">
        <v>81</v>
      </c>
      <c r="B83" s="51">
        <v>100000395021</v>
      </c>
      <c r="C83" s="50">
        <v>0</v>
      </c>
      <c r="D83" s="50" t="s">
        <v>113</v>
      </c>
      <c r="E83" s="52" t="s">
        <v>114</v>
      </c>
      <c r="F83" s="53">
        <v>6400</v>
      </c>
      <c r="G83" s="53">
        <v>-2627.95</v>
      </c>
      <c r="H83" s="53">
        <v>3772.05</v>
      </c>
    </row>
    <row r="84" spans="1:8">
      <c r="A84" s="50">
        <v>82</v>
      </c>
      <c r="B84" s="51">
        <v>100000395022</v>
      </c>
      <c r="C84" s="50">
        <v>0</v>
      </c>
      <c r="D84" s="50" t="s">
        <v>113</v>
      </c>
      <c r="E84" s="52" t="s">
        <v>114</v>
      </c>
      <c r="F84" s="53">
        <v>6400</v>
      </c>
      <c r="G84" s="53">
        <v>-2627.95</v>
      </c>
      <c r="H84" s="53">
        <v>3772.05</v>
      </c>
    </row>
    <row r="85" spans="1:8">
      <c r="A85" s="50">
        <v>83</v>
      </c>
      <c r="B85" s="51">
        <v>100000395023</v>
      </c>
      <c r="C85" s="50">
        <v>0</v>
      </c>
      <c r="D85" s="50" t="s">
        <v>113</v>
      </c>
      <c r="E85" s="52" t="s">
        <v>114</v>
      </c>
      <c r="F85" s="53">
        <v>6400</v>
      </c>
      <c r="G85" s="53">
        <v>-2627.95</v>
      </c>
      <c r="H85" s="53">
        <v>3772.05</v>
      </c>
    </row>
    <row r="86" spans="1:8">
      <c r="A86" s="50">
        <v>84</v>
      </c>
      <c r="B86" s="51">
        <v>100000395024</v>
      </c>
      <c r="C86" s="50">
        <v>0</v>
      </c>
      <c r="D86" s="50" t="s">
        <v>113</v>
      </c>
      <c r="E86" s="52" t="s">
        <v>114</v>
      </c>
      <c r="F86" s="53">
        <v>6400</v>
      </c>
      <c r="G86" s="53">
        <v>-2627.95</v>
      </c>
      <c r="H86" s="53">
        <v>3772.05</v>
      </c>
    </row>
    <row r="87" spans="1:8">
      <c r="A87" s="50">
        <v>85</v>
      </c>
      <c r="B87" s="51">
        <v>100000395025</v>
      </c>
      <c r="C87" s="50">
        <v>0</v>
      </c>
      <c r="D87" s="50" t="s">
        <v>113</v>
      </c>
      <c r="E87" s="52" t="s">
        <v>114</v>
      </c>
      <c r="F87" s="53">
        <v>6400</v>
      </c>
      <c r="G87" s="53">
        <v>-2627.95</v>
      </c>
      <c r="H87" s="53">
        <v>3772.05</v>
      </c>
    </row>
    <row r="88" spans="1:8">
      <c r="A88" s="50">
        <v>86</v>
      </c>
      <c r="B88" s="51">
        <v>100000395026</v>
      </c>
      <c r="C88" s="50">
        <v>0</v>
      </c>
      <c r="D88" s="50" t="s">
        <v>113</v>
      </c>
      <c r="E88" s="52" t="s">
        <v>114</v>
      </c>
      <c r="F88" s="53">
        <v>6400</v>
      </c>
      <c r="G88" s="53">
        <v>-2627.95</v>
      </c>
      <c r="H88" s="53">
        <v>3772.05</v>
      </c>
    </row>
    <row r="89" spans="1:8">
      <c r="A89" s="50">
        <v>87</v>
      </c>
      <c r="B89" s="51">
        <v>100000395027</v>
      </c>
      <c r="C89" s="50">
        <v>0</v>
      </c>
      <c r="D89" s="50" t="s">
        <v>113</v>
      </c>
      <c r="E89" s="52" t="s">
        <v>114</v>
      </c>
      <c r="F89" s="53">
        <v>6400</v>
      </c>
      <c r="G89" s="53">
        <v>-2627.95</v>
      </c>
      <c r="H89" s="53">
        <v>3772.05</v>
      </c>
    </row>
    <row r="90" spans="1:8">
      <c r="A90" s="50">
        <v>88</v>
      </c>
      <c r="B90" s="51">
        <v>100000395028</v>
      </c>
      <c r="C90" s="50">
        <v>0</v>
      </c>
      <c r="D90" s="50" t="s">
        <v>113</v>
      </c>
      <c r="E90" s="52" t="s">
        <v>114</v>
      </c>
      <c r="F90" s="53">
        <v>6400</v>
      </c>
      <c r="G90" s="53">
        <v>-2627.95</v>
      </c>
      <c r="H90" s="53">
        <v>3772.05</v>
      </c>
    </row>
    <row r="91" spans="1:8">
      <c r="A91" s="50">
        <v>89</v>
      </c>
      <c r="B91" s="51">
        <v>100000395029</v>
      </c>
      <c r="C91" s="50">
        <v>0</v>
      </c>
      <c r="D91" s="50" t="s">
        <v>113</v>
      </c>
      <c r="E91" s="52" t="s">
        <v>114</v>
      </c>
      <c r="F91" s="53">
        <v>6400</v>
      </c>
      <c r="G91" s="53">
        <v>-2627.95</v>
      </c>
      <c r="H91" s="53">
        <v>3772.05</v>
      </c>
    </row>
    <row r="92" spans="1:8">
      <c r="A92" s="50">
        <v>90</v>
      </c>
      <c r="B92" s="51">
        <v>100000395030</v>
      </c>
      <c r="C92" s="50">
        <v>0</v>
      </c>
      <c r="D92" s="50" t="s">
        <v>113</v>
      </c>
      <c r="E92" s="52" t="s">
        <v>114</v>
      </c>
      <c r="F92" s="53">
        <v>6400</v>
      </c>
      <c r="G92" s="53">
        <v>-2627.95</v>
      </c>
      <c r="H92" s="53">
        <v>3772.05</v>
      </c>
    </row>
    <row r="93" spans="1:8">
      <c r="A93" s="50">
        <v>91</v>
      </c>
      <c r="B93" s="51">
        <v>100000395031</v>
      </c>
      <c r="C93" s="50">
        <v>0</v>
      </c>
      <c r="D93" s="50" t="s">
        <v>113</v>
      </c>
      <c r="E93" s="52" t="s">
        <v>114</v>
      </c>
      <c r="F93" s="53">
        <v>6400</v>
      </c>
      <c r="G93" s="53">
        <v>-2627.95</v>
      </c>
      <c r="H93" s="53">
        <v>3772.05</v>
      </c>
    </row>
    <row r="94" spans="1:8">
      <c r="A94" s="50">
        <v>92</v>
      </c>
      <c r="B94" s="51">
        <v>100000395032</v>
      </c>
      <c r="C94" s="50">
        <v>0</v>
      </c>
      <c r="D94" s="50" t="s">
        <v>113</v>
      </c>
      <c r="E94" s="52" t="s">
        <v>114</v>
      </c>
      <c r="F94" s="53">
        <v>6400</v>
      </c>
      <c r="G94" s="53">
        <v>-2627.95</v>
      </c>
      <c r="H94" s="53">
        <v>3772.05</v>
      </c>
    </row>
    <row r="95" spans="1:8">
      <c r="A95" s="50">
        <v>93</v>
      </c>
      <c r="B95" s="51">
        <v>100000395033</v>
      </c>
      <c r="C95" s="50">
        <v>0</v>
      </c>
      <c r="D95" s="50" t="s">
        <v>113</v>
      </c>
      <c r="E95" s="52" t="s">
        <v>114</v>
      </c>
      <c r="F95" s="53">
        <v>6400</v>
      </c>
      <c r="G95" s="53">
        <v>-2627.95</v>
      </c>
      <c r="H95" s="53">
        <v>3772.05</v>
      </c>
    </row>
    <row r="96" spans="1:8">
      <c r="A96" s="50">
        <v>94</v>
      </c>
      <c r="B96" s="51">
        <v>100000395034</v>
      </c>
      <c r="C96" s="50">
        <v>0</v>
      </c>
      <c r="D96" s="50" t="s">
        <v>113</v>
      </c>
      <c r="E96" s="52" t="s">
        <v>114</v>
      </c>
      <c r="F96" s="53">
        <v>6400</v>
      </c>
      <c r="G96" s="53">
        <v>-2627.95</v>
      </c>
      <c r="H96" s="53">
        <v>3772.05</v>
      </c>
    </row>
    <row r="97" spans="1:8">
      <c r="A97" s="50">
        <v>95</v>
      </c>
      <c r="B97" s="51">
        <v>100000395035</v>
      </c>
      <c r="C97" s="50">
        <v>0</v>
      </c>
      <c r="D97" s="50" t="s">
        <v>113</v>
      </c>
      <c r="E97" s="52" t="s">
        <v>114</v>
      </c>
      <c r="F97" s="53">
        <v>6400</v>
      </c>
      <c r="G97" s="53">
        <v>-2627.95</v>
      </c>
      <c r="H97" s="53">
        <v>3772.05</v>
      </c>
    </row>
    <row r="98" spans="1:8">
      <c r="A98" s="50">
        <v>96</v>
      </c>
      <c r="B98" s="51">
        <v>100000395036</v>
      </c>
      <c r="C98" s="50">
        <v>0</v>
      </c>
      <c r="D98" s="50" t="s">
        <v>113</v>
      </c>
      <c r="E98" s="52" t="s">
        <v>114</v>
      </c>
      <c r="F98" s="53">
        <v>6400</v>
      </c>
      <c r="G98" s="53">
        <v>-2627.95</v>
      </c>
      <c r="H98" s="53">
        <v>3772.05</v>
      </c>
    </row>
    <row r="99" spans="1:8">
      <c r="A99" s="50">
        <v>97</v>
      </c>
      <c r="B99" s="51">
        <v>100000395037</v>
      </c>
      <c r="C99" s="50">
        <v>0</v>
      </c>
      <c r="D99" s="50" t="s">
        <v>113</v>
      </c>
      <c r="E99" s="52" t="s">
        <v>114</v>
      </c>
      <c r="F99" s="53">
        <v>6400</v>
      </c>
      <c r="G99" s="53">
        <v>-2627.95</v>
      </c>
      <c r="H99" s="53">
        <v>3772.05</v>
      </c>
    </row>
    <row r="100" spans="1:8">
      <c r="A100" s="50">
        <v>98</v>
      </c>
      <c r="B100" s="51">
        <v>100000395038</v>
      </c>
      <c r="C100" s="50">
        <v>0</v>
      </c>
      <c r="D100" s="50" t="s">
        <v>113</v>
      </c>
      <c r="E100" s="52" t="s">
        <v>114</v>
      </c>
      <c r="F100" s="53">
        <v>6400</v>
      </c>
      <c r="G100" s="53">
        <v>-2627.95</v>
      </c>
      <c r="H100" s="53">
        <v>3772.05</v>
      </c>
    </row>
    <row r="101" spans="1:8">
      <c r="A101" s="50">
        <v>99</v>
      </c>
      <c r="B101" s="51">
        <v>100000395039</v>
      </c>
      <c r="C101" s="50">
        <v>0</v>
      </c>
      <c r="D101" s="50" t="s">
        <v>113</v>
      </c>
      <c r="E101" s="52" t="s">
        <v>114</v>
      </c>
      <c r="F101" s="53">
        <v>6400</v>
      </c>
      <c r="G101" s="53">
        <v>-2627.95</v>
      </c>
      <c r="H101" s="53">
        <v>3772.05</v>
      </c>
    </row>
    <row r="102" spans="1:8">
      <c r="A102" s="50">
        <v>100</v>
      </c>
      <c r="B102" s="51">
        <v>100000395040</v>
      </c>
      <c r="C102" s="50">
        <v>0</v>
      </c>
      <c r="D102" s="50" t="s">
        <v>113</v>
      </c>
      <c r="E102" s="52" t="s">
        <v>114</v>
      </c>
      <c r="F102" s="53">
        <v>6400</v>
      </c>
      <c r="G102" s="53">
        <v>-2627.95</v>
      </c>
      <c r="H102" s="53">
        <v>3772.05</v>
      </c>
    </row>
    <row r="103" spans="1:8">
      <c r="A103" s="50">
        <v>101</v>
      </c>
      <c r="B103" s="51">
        <v>100000395041</v>
      </c>
      <c r="C103" s="50">
        <v>0</v>
      </c>
      <c r="D103" s="50" t="s">
        <v>113</v>
      </c>
      <c r="E103" s="52" t="s">
        <v>114</v>
      </c>
      <c r="F103" s="53">
        <v>6400</v>
      </c>
      <c r="G103" s="53">
        <v>-2627.95</v>
      </c>
      <c r="H103" s="53">
        <v>3772.05</v>
      </c>
    </row>
    <row r="104" spans="1:8">
      <c r="A104" s="50">
        <v>102</v>
      </c>
      <c r="B104" s="51">
        <v>100000395042</v>
      </c>
      <c r="C104" s="50">
        <v>0</v>
      </c>
      <c r="D104" s="50" t="s">
        <v>113</v>
      </c>
      <c r="E104" s="52" t="s">
        <v>114</v>
      </c>
      <c r="F104" s="53">
        <v>6400</v>
      </c>
      <c r="G104" s="53">
        <v>-2627.94</v>
      </c>
      <c r="H104" s="53">
        <v>3772.06</v>
      </c>
    </row>
    <row r="105" spans="1:8">
      <c r="A105" s="50">
        <v>103</v>
      </c>
      <c r="B105" s="51">
        <v>100000395043</v>
      </c>
      <c r="C105" s="50">
        <v>0</v>
      </c>
      <c r="D105" s="50" t="s">
        <v>113</v>
      </c>
      <c r="E105" s="52" t="s">
        <v>114</v>
      </c>
      <c r="F105" s="53">
        <v>6400</v>
      </c>
      <c r="G105" s="53">
        <v>-2627.95</v>
      </c>
      <c r="H105" s="53">
        <v>3772.05</v>
      </c>
    </row>
    <row r="106" spans="1:8">
      <c r="A106" s="50">
        <v>104</v>
      </c>
      <c r="B106" s="51">
        <v>100000395044</v>
      </c>
      <c r="C106" s="50">
        <v>0</v>
      </c>
      <c r="D106" s="50" t="s">
        <v>113</v>
      </c>
      <c r="E106" s="52" t="s">
        <v>114</v>
      </c>
      <c r="F106" s="53">
        <v>6400</v>
      </c>
      <c r="G106" s="53">
        <v>-2627.95</v>
      </c>
      <c r="H106" s="53">
        <v>3772.05</v>
      </c>
    </row>
    <row r="107" spans="1:8">
      <c r="A107" s="50">
        <v>105</v>
      </c>
      <c r="B107" s="51">
        <v>100000395045</v>
      </c>
      <c r="C107" s="50">
        <v>0</v>
      </c>
      <c r="D107" s="50" t="s">
        <v>113</v>
      </c>
      <c r="E107" s="52" t="s">
        <v>114</v>
      </c>
      <c r="F107" s="53">
        <v>6400</v>
      </c>
      <c r="G107" s="53">
        <v>-2627.95</v>
      </c>
      <c r="H107" s="53">
        <v>3772.05</v>
      </c>
    </row>
    <row r="108" spans="1:8">
      <c r="A108" s="50">
        <v>106</v>
      </c>
      <c r="B108" s="51">
        <v>100000395046</v>
      </c>
      <c r="C108" s="50">
        <v>0</v>
      </c>
      <c r="D108" s="50" t="s">
        <v>113</v>
      </c>
      <c r="E108" s="52" t="s">
        <v>114</v>
      </c>
      <c r="F108" s="53">
        <v>6400</v>
      </c>
      <c r="G108" s="53">
        <v>-2627.95</v>
      </c>
      <c r="H108" s="53">
        <v>3772.05</v>
      </c>
    </row>
    <row r="109" spans="1:8">
      <c r="A109" s="50">
        <v>107</v>
      </c>
      <c r="B109" s="51">
        <v>100000395047</v>
      </c>
      <c r="C109" s="50">
        <v>0</v>
      </c>
      <c r="D109" s="50" t="s">
        <v>113</v>
      </c>
      <c r="E109" s="52" t="s">
        <v>114</v>
      </c>
      <c r="F109" s="53">
        <v>6400</v>
      </c>
      <c r="G109" s="53">
        <v>-2627.95</v>
      </c>
      <c r="H109" s="53">
        <v>3772.05</v>
      </c>
    </row>
    <row r="110" spans="1:8">
      <c r="A110" s="50">
        <v>108</v>
      </c>
      <c r="B110" s="51">
        <v>100000395048</v>
      </c>
      <c r="C110" s="50">
        <v>0</v>
      </c>
      <c r="D110" s="50" t="s">
        <v>113</v>
      </c>
      <c r="E110" s="52" t="s">
        <v>114</v>
      </c>
      <c r="F110" s="53">
        <v>6400</v>
      </c>
      <c r="G110" s="53">
        <v>-2627.95</v>
      </c>
      <c r="H110" s="53">
        <v>3772.05</v>
      </c>
    </row>
    <row r="111" spans="1:8">
      <c r="A111" s="50">
        <v>109</v>
      </c>
      <c r="B111" s="51">
        <v>100000395049</v>
      </c>
      <c r="C111" s="50">
        <v>0</v>
      </c>
      <c r="D111" s="50" t="s">
        <v>113</v>
      </c>
      <c r="E111" s="52" t="s">
        <v>114</v>
      </c>
      <c r="F111" s="53">
        <v>6400</v>
      </c>
      <c r="G111" s="53">
        <v>-2627.95</v>
      </c>
      <c r="H111" s="53">
        <v>3772.05</v>
      </c>
    </row>
    <row r="112" spans="1:8">
      <c r="A112" s="50">
        <v>110</v>
      </c>
      <c r="B112" s="51">
        <v>100000395050</v>
      </c>
      <c r="C112" s="50">
        <v>0</v>
      </c>
      <c r="D112" s="50" t="s">
        <v>113</v>
      </c>
      <c r="E112" s="52" t="s">
        <v>114</v>
      </c>
      <c r="F112" s="53">
        <v>6400</v>
      </c>
      <c r="G112" s="53">
        <v>-2627.95</v>
      </c>
      <c r="H112" s="53">
        <v>3772.05</v>
      </c>
    </row>
    <row r="113" spans="1:8">
      <c r="A113" s="50">
        <v>111</v>
      </c>
      <c r="B113" s="51">
        <v>100000395051</v>
      </c>
      <c r="C113" s="50">
        <v>0</v>
      </c>
      <c r="D113" s="50" t="s">
        <v>113</v>
      </c>
      <c r="E113" s="52" t="s">
        <v>114</v>
      </c>
      <c r="F113" s="53">
        <v>6400</v>
      </c>
      <c r="G113" s="53">
        <v>-2627.95</v>
      </c>
      <c r="H113" s="53">
        <v>3772.05</v>
      </c>
    </row>
    <row r="114" spans="1:8">
      <c r="A114" s="50">
        <v>112</v>
      </c>
      <c r="B114" s="51">
        <v>100000395052</v>
      </c>
      <c r="C114" s="50">
        <v>0</v>
      </c>
      <c r="D114" s="50" t="s">
        <v>113</v>
      </c>
      <c r="E114" s="52" t="s">
        <v>114</v>
      </c>
      <c r="F114" s="53">
        <v>6400</v>
      </c>
      <c r="G114" s="53">
        <v>-2627.95</v>
      </c>
      <c r="H114" s="53">
        <v>3772.05</v>
      </c>
    </row>
    <row r="115" spans="1:8">
      <c r="A115" s="50">
        <v>113</v>
      </c>
      <c r="B115" s="51">
        <v>100000395053</v>
      </c>
      <c r="C115" s="50">
        <v>0</v>
      </c>
      <c r="D115" s="50" t="s">
        <v>113</v>
      </c>
      <c r="E115" s="52" t="s">
        <v>114</v>
      </c>
      <c r="F115" s="53">
        <v>6400</v>
      </c>
      <c r="G115" s="53">
        <v>-2627.95</v>
      </c>
      <c r="H115" s="53">
        <v>3772.05</v>
      </c>
    </row>
    <row r="116" spans="1:8">
      <c r="A116" s="50">
        <v>114</v>
      </c>
      <c r="B116" s="51">
        <v>100000395054</v>
      </c>
      <c r="C116" s="50">
        <v>0</v>
      </c>
      <c r="D116" s="50" t="s">
        <v>113</v>
      </c>
      <c r="E116" s="52" t="s">
        <v>114</v>
      </c>
      <c r="F116" s="53">
        <v>6400</v>
      </c>
      <c r="G116" s="53">
        <v>-2627.95</v>
      </c>
      <c r="H116" s="53">
        <v>3772.05</v>
      </c>
    </row>
    <row r="117" spans="1:8">
      <c r="A117" s="50">
        <v>115</v>
      </c>
      <c r="B117" s="51">
        <v>100000395055</v>
      </c>
      <c r="C117" s="50">
        <v>0</v>
      </c>
      <c r="D117" s="50" t="s">
        <v>113</v>
      </c>
      <c r="E117" s="52" t="s">
        <v>114</v>
      </c>
      <c r="F117" s="53">
        <v>6400</v>
      </c>
      <c r="G117" s="53">
        <v>-2627.95</v>
      </c>
      <c r="H117" s="53">
        <v>3772.05</v>
      </c>
    </row>
    <row r="118" spans="1:8">
      <c r="A118" s="50">
        <v>116</v>
      </c>
      <c r="B118" s="51">
        <v>100000395056</v>
      </c>
      <c r="C118" s="50">
        <v>0</v>
      </c>
      <c r="D118" s="50" t="s">
        <v>113</v>
      </c>
      <c r="E118" s="52" t="s">
        <v>114</v>
      </c>
      <c r="F118" s="53">
        <v>6400</v>
      </c>
      <c r="G118" s="53">
        <v>-2627.95</v>
      </c>
      <c r="H118" s="53">
        <v>3772.05</v>
      </c>
    </row>
    <row r="119" spans="1:8">
      <c r="A119" s="50">
        <v>117</v>
      </c>
      <c r="B119" s="51">
        <v>100000395057</v>
      </c>
      <c r="C119" s="50">
        <v>0</v>
      </c>
      <c r="D119" s="50" t="s">
        <v>113</v>
      </c>
      <c r="E119" s="52" t="s">
        <v>114</v>
      </c>
      <c r="F119" s="53">
        <v>6400</v>
      </c>
      <c r="G119" s="53">
        <v>-2627.95</v>
      </c>
      <c r="H119" s="53">
        <v>3772.05</v>
      </c>
    </row>
    <row r="120" spans="1:8">
      <c r="A120" s="50">
        <v>118</v>
      </c>
      <c r="B120" s="51">
        <v>100000395058</v>
      </c>
      <c r="C120" s="50">
        <v>0</v>
      </c>
      <c r="D120" s="50" t="s">
        <v>113</v>
      </c>
      <c r="E120" s="52" t="s">
        <v>114</v>
      </c>
      <c r="F120" s="53">
        <v>6400</v>
      </c>
      <c r="G120" s="53">
        <v>-2627.95</v>
      </c>
      <c r="H120" s="53">
        <v>3772.05</v>
      </c>
    </row>
    <row r="121" spans="1:8">
      <c r="A121" s="50">
        <v>119</v>
      </c>
      <c r="B121" s="51">
        <v>100000395059</v>
      </c>
      <c r="C121" s="50">
        <v>0</v>
      </c>
      <c r="D121" s="50" t="s">
        <v>113</v>
      </c>
      <c r="E121" s="52" t="s">
        <v>114</v>
      </c>
      <c r="F121" s="53">
        <v>6400</v>
      </c>
      <c r="G121" s="53">
        <v>-2627.95</v>
      </c>
      <c r="H121" s="53">
        <v>3772.05</v>
      </c>
    </row>
    <row r="122" spans="1:8">
      <c r="A122" s="50">
        <v>120</v>
      </c>
      <c r="B122" s="51">
        <v>100000395060</v>
      </c>
      <c r="C122" s="50">
        <v>0</v>
      </c>
      <c r="D122" s="50" t="s">
        <v>113</v>
      </c>
      <c r="E122" s="52" t="s">
        <v>115</v>
      </c>
      <c r="F122" s="53">
        <v>7500</v>
      </c>
      <c r="G122" s="53">
        <v>-3079.62</v>
      </c>
      <c r="H122" s="53">
        <v>4420.38</v>
      </c>
    </row>
    <row r="123" spans="1:8">
      <c r="A123" s="50">
        <v>121</v>
      </c>
      <c r="B123" s="51">
        <v>100000395061</v>
      </c>
      <c r="C123" s="50">
        <v>0</v>
      </c>
      <c r="D123" s="50" t="s">
        <v>113</v>
      </c>
      <c r="E123" s="52" t="s">
        <v>115</v>
      </c>
      <c r="F123" s="53">
        <v>7500</v>
      </c>
      <c r="G123" s="53">
        <v>-3079.62</v>
      </c>
      <c r="H123" s="53">
        <v>4420.38</v>
      </c>
    </row>
    <row r="124" spans="1:8">
      <c r="A124" s="50">
        <v>122</v>
      </c>
      <c r="B124" s="51">
        <v>100000395062</v>
      </c>
      <c r="C124" s="50">
        <v>0</v>
      </c>
      <c r="D124" s="50" t="s">
        <v>113</v>
      </c>
      <c r="E124" s="52" t="s">
        <v>115</v>
      </c>
      <c r="F124" s="53">
        <v>7500</v>
      </c>
      <c r="G124" s="53">
        <v>-3079.62</v>
      </c>
      <c r="H124" s="53">
        <v>4420.38</v>
      </c>
    </row>
    <row r="125" spans="1:8">
      <c r="A125" s="50">
        <v>123</v>
      </c>
      <c r="B125" s="51">
        <v>100000395063</v>
      </c>
      <c r="C125" s="50">
        <v>0</v>
      </c>
      <c r="D125" s="50" t="s">
        <v>113</v>
      </c>
      <c r="E125" s="52" t="s">
        <v>115</v>
      </c>
      <c r="F125" s="53">
        <v>7500</v>
      </c>
      <c r="G125" s="53">
        <v>-3079.62</v>
      </c>
      <c r="H125" s="53">
        <v>4420.38</v>
      </c>
    </row>
    <row r="126" spans="1:8">
      <c r="A126" s="50">
        <v>124</v>
      </c>
      <c r="B126" s="51">
        <v>100000395064</v>
      </c>
      <c r="C126" s="50">
        <v>0</v>
      </c>
      <c r="D126" s="50" t="s">
        <v>113</v>
      </c>
      <c r="E126" s="52" t="s">
        <v>115</v>
      </c>
      <c r="F126" s="53">
        <v>7500</v>
      </c>
      <c r="G126" s="53">
        <v>-3079.62</v>
      </c>
      <c r="H126" s="53">
        <v>4420.38</v>
      </c>
    </row>
    <row r="127" spans="1:8">
      <c r="A127" s="50">
        <v>125</v>
      </c>
      <c r="B127" s="51">
        <v>100000395065</v>
      </c>
      <c r="C127" s="50">
        <v>0</v>
      </c>
      <c r="D127" s="50" t="s">
        <v>113</v>
      </c>
      <c r="E127" s="52" t="s">
        <v>115</v>
      </c>
      <c r="F127" s="53">
        <v>7500</v>
      </c>
      <c r="G127" s="53">
        <v>-3079.62</v>
      </c>
      <c r="H127" s="53">
        <v>4420.38</v>
      </c>
    </row>
    <row r="128" spans="1:8">
      <c r="A128" s="50">
        <v>126</v>
      </c>
      <c r="B128" s="51">
        <v>100000395066</v>
      </c>
      <c r="C128" s="50">
        <v>0</v>
      </c>
      <c r="D128" s="50" t="s">
        <v>113</v>
      </c>
      <c r="E128" s="52" t="s">
        <v>115</v>
      </c>
      <c r="F128" s="53">
        <v>7500</v>
      </c>
      <c r="G128" s="53">
        <v>-3079.62</v>
      </c>
      <c r="H128" s="53">
        <v>4420.38</v>
      </c>
    </row>
    <row r="129" spans="1:8">
      <c r="A129" s="50">
        <v>127</v>
      </c>
      <c r="B129" s="51">
        <v>100000395067</v>
      </c>
      <c r="C129" s="50">
        <v>0</v>
      </c>
      <c r="D129" s="50" t="s">
        <v>113</v>
      </c>
      <c r="E129" s="52" t="s">
        <v>115</v>
      </c>
      <c r="F129" s="53">
        <v>7500</v>
      </c>
      <c r="G129" s="53">
        <v>-3079.62</v>
      </c>
      <c r="H129" s="53">
        <v>4420.38</v>
      </c>
    </row>
    <row r="130" spans="1:8">
      <c r="A130" s="50">
        <v>128</v>
      </c>
      <c r="B130" s="51">
        <v>100000395068</v>
      </c>
      <c r="C130" s="50">
        <v>0</v>
      </c>
      <c r="D130" s="50" t="s">
        <v>113</v>
      </c>
      <c r="E130" s="52" t="s">
        <v>115</v>
      </c>
      <c r="F130" s="53">
        <v>7500</v>
      </c>
      <c r="G130" s="53">
        <v>-3079.62</v>
      </c>
      <c r="H130" s="53">
        <v>4420.38</v>
      </c>
    </row>
    <row r="131" spans="1:8">
      <c r="A131" s="50">
        <v>129</v>
      </c>
      <c r="B131" s="51">
        <v>100000395069</v>
      </c>
      <c r="C131" s="50">
        <v>0</v>
      </c>
      <c r="D131" s="50" t="s">
        <v>113</v>
      </c>
      <c r="E131" s="52" t="s">
        <v>115</v>
      </c>
      <c r="F131" s="53">
        <v>7500</v>
      </c>
      <c r="G131" s="53">
        <v>-3079.62</v>
      </c>
      <c r="H131" s="53">
        <v>4420.38</v>
      </c>
    </row>
    <row r="132" spans="1:8">
      <c r="A132" s="50">
        <v>130</v>
      </c>
      <c r="B132" s="51">
        <v>100000395070</v>
      </c>
      <c r="C132" s="50">
        <v>0</v>
      </c>
      <c r="D132" s="50" t="s">
        <v>113</v>
      </c>
      <c r="E132" s="52" t="s">
        <v>115</v>
      </c>
      <c r="F132" s="53">
        <v>7500</v>
      </c>
      <c r="G132" s="53">
        <v>-3079.62</v>
      </c>
      <c r="H132" s="53">
        <v>4420.38</v>
      </c>
    </row>
    <row r="133" spans="1:8">
      <c r="A133" s="50">
        <v>131</v>
      </c>
      <c r="B133" s="51">
        <v>100000395071</v>
      </c>
      <c r="C133" s="50">
        <v>0</v>
      </c>
      <c r="D133" s="50" t="s">
        <v>113</v>
      </c>
      <c r="E133" s="52" t="s">
        <v>115</v>
      </c>
      <c r="F133" s="53">
        <v>7500</v>
      </c>
      <c r="G133" s="53">
        <v>-3079.62</v>
      </c>
      <c r="H133" s="53">
        <v>4420.38</v>
      </c>
    </row>
    <row r="134" spans="1:8">
      <c r="A134" s="50">
        <v>132</v>
      </c>
      <c r="B134" s="51">
        <v>100000395072</v>
      </c>
      <c r="C134" s="50">
        <v>0</v>
      </c>
      <c r="D134" s="50" t="s">
        <v>113</v>
      </c>
      <c r="E134" s="52" t="s">
        <v>115</v>
      </c>
      <c r="F134" s="53">
        <v>7500</v>
      </c>
      <c r="G134" s="53">
        <v>-3079.62</v>
      </c>
      <c r="H134" s="53">
        <v>4420.38</v>
      </c>
    </row>
    <row r="135" spans="1:8">
      <c r="A135" s="50">
        <v>133</v>
      </c>
      <c r="B135" s="51">
        <v>100000395073</v>
      </c>
      <c r="C135" s="50">
        <v>0</v>
      </c>
      <c r="D135" s="50" t="s">
        <v>113</v>
      </c>
      <c r="E135" s="52" t="s">
        <v>115</v>
      </c>
      <c r="F135" s="53">
        <v>7500</v>
      </c>
      <c r="G135" s="53">
        <v>-3079.62</v>
      </c>
      <c r="H135" s="53">
        <v>4420.38</v>
      </c>
    </row>
    <row r="136" spans="1:8">
      <c r="A136" s="50">
        <v>134</v>
      </c>
      <c r="B136" s="51">
        <v>100000395074</v>
      </c>
      <c r="C136" s="50">
        <v>0</v>
      </c>
      <c r="D136" s="50" t="s">
        <v>113</v>
      </c>
      <c r="E136" s="52" t="s">
        <v>115</v>
      </c>
      <c r="F136" s="53">
        <v>7500</v>
      </c>
      <c r="G136" s="53">
        <v>-3079.62</v>
      </c>
      <c r="H136" s="53">
        <v>4420.38</v>
      </c>
    </row>
    <row r="137" spans="1:8">
      <c r="A137" s="50">
        <v>135</v>
      </c>
      <c r="B137" s="51">
        <v>100000395075</v>
      </c>
      <c r="C137" s="50">
        <v>0</v>
      </c>
      <c r="D137" s="50" t="s">
        <v>113</v>
      </c>
      <c r="E137" s="52" t="s">
        <v>115</v>
      </c>
      <c r="F137" s="53">
        <v>7500</v>
      </c>
      <c r="G137" s="53">
        <v>-3079.62</v>
      </c>
      <c r="H137" s="53">
        <v>4420.38</v>
      </c>
    </row>
    <row r="138" spans="1:8">
      <c r="A138" s="50">
        <v>136</v>
      </c>
      <c r="B138" s="51">
        <v>100000395076</v>
      </c>
      <c r="C138" s="50">
        <v>0</v>
      </c>
      <c r="D138" s="50" t="s">
        <v>113</v>
      </c>
      <c r="E138" s="52" t="s">
        <v>115</v>
      </c>
      <c r="F138" s="53">
        <v>7500</v>
      </c>
      <c r="G138" s="53">
        <v>-3079.62</v>
      </c>
      <c r="H138" s="53">
        <v>4420.38</v>
      </c>
    </row>
    <row r="139" spans="1:8">
      <c r="A139" s="50">
        <v>137</v>
      </c>
      <c r="B139" s="51">
        <v>100000395077</v>
      </c>
      <c r="C139" s="50">
        <v>0</v>
      </c>
      <c r="D139" s="50" t="s">
        <v>113</v>
      </c>
      <c r="E139" s="52" t="s">
        <v>116</v>
      </c>
      <c r="F139" s="53">
        <v>10100</v>
      </c>
      <c r="G139" s="53">
        <v>-4147.2299999999996</v>
      </c>
      <c r="H139" s="53">
        <v>5952.77</v>
      </c>
    </row>
    <row r="140" spans="1:8">
      <c r="A140" s="50">
        <v>138</v>
      </c>
      <c r="B140" s="51">
        <v>100000395078</v>
      </c>
      <c r="C140" s="50">
        <v>0</v>
      </c>
      <c r="D140" s="50" t="s">
        <v>113</v>
      </c>
      <c r="E140" s="52" t="s">
        <v>116</v>
      </c>
      <c r="F140" s="53">
        <v>10100</v>
      </c>
      <c r="G140" s="53">
        <v>-4147.2299999999996</v>
      </c>
      <c r="H140" s="53">
        <v>5952.77</v>
      </c>
    </row>
    <row r="141" spans="1:8">
      <c r="A141" s="50">
        <v>139</v>
      </c>
      <c r="B141" s="51">
        <v>100000395079</v>
      </c>
      <c r="C141" s="50">
        <v>0</v>
      </c>
      <c r="D141" s="50" t="s">
        <v>113</v>
      </c>
      <c r="E141" s="52" t="s">
        <v>116</v>
      </c>
      <c r="F141" s="53">
        <v>10100</v>
      </c>
      <c r="G141" s="53">
        <v>-4147.2299999999996</v>
      </c>
      <c r="H141" s="53">
        <v>5952.77</v>
      </c>
    </row>
    <row r="142" spans="1:8">
      <c r="A142" s="50">
        <v>140</v>
      </c>
      <c r="B142" s="51">
        <v>100000395080</v>
      </c>
      <c r="C142" s="50">
        <v>0</v>
      </c>
      <c r="D142" s="50" t="s">
        <v>113</v>
      </c>
      <c r="E142" s="52" t="s">
        <v>116</v>
      </c>
      <c r="F142" s="53">
        <v>10100</v>
      </c>
      <c r="G142" s="53">
        <v>-4147.22</v>
      </c>
      <c r="H142" s="53">
        <v>5952.78</v>
      </c>
    </row>
    <row r="143" spans="1:8">
      <c r="A143" s="50">
        <v>141</v>
      </c>
      <c r="B143" s="51">
        <v>100000395081</v>
      </c>
      <c r="C143" s="50">
        <v>0</v>
      </c>
      <c r="D143" s="50" t="s">
        <v>113</v>
      </c>
      <c r="E143" s="52" t="s">
        <v>116</v>
      </c>
      <c r="F143" s="53">
        <v>10100</v>
      </c>
      <c r="G143" s="53">
        <v>-4147.2299999999996</v>
      </c>
      <c r="H143" s="53">
        <v>5952.77</v>
      </c>
    </row>
    <row r="144" spans="1:8">
      <c r="A144" s="50">
        <v>142</v>
      </c>
      <c r="B144" s="51">
        <v>100000395082</v>
      </c>
      <c r="C144" s="50">
        <v>0</v>
      </c>
      <c r="D144" s="50" t="s">
        <v>113</v>
      </c>
      <c r="E144" s="52" t="s">
        <v>116</v>
      </c>
      <c r="F144" s="53">
        <v>10100</v>
      </c>
      <c r="G144" s="53">
        <v>-4147.2299999999996</v>
      </c>
      <c r="H144" s="53">
        <v>5952.77</v>
      </c>
    </row>
    <row r="145" spans="1:8">
      <c r="A145" s="50">
        <v>143</v>
      </c>
      <c r="B145" s="51">
        <v>100000395083</v>
      </c>
      <c r="C145" s="50">
        <v>0</v>
      </c>
      <c r="D145" s="50" t="s">
        <v>113</v>
      </c>
      <c r="E145" s="52" t="s">
        <v>116</v>
      </c>
      <c r="F145" s="53">
        <v>10100</v>
      </c>
      <c r="G145" s="53">
        <v>-4147.2299999999996</v>
      </c>
      <c r="H145" s="53">
        <v>5952.77</v>
      </c>
    </row>
    <row r="146" spans="1:8">
      <c r="A146" s="50">
        <v>144</v>
      </c>
      <c r="B146" s="51">
        <v>100000395084</v>
      </c>
      <c r="C146" s="50">
        <v>0</v>
      </c>
      <c r="D146" s="50" t="s">
        <v>113</v>
      </c>
      <c r="E146" s="52" t="s">
        <v>116</v>
      </c>
      <c r="F146" s="53">
        <v>10100</v>
      </c>
      <c r="G146" s="53">
        <v>-4147.2299999999996</v>
      </c>
      <c r="H146" s="53">
        <v>5952.77</v>
      </c>
    </row>
    <row r="147" spans="1:8">
      <c r="A147" s="50">
        <v>145</v>
      </c>
      <c r="B147" s="51">
        <v>100000395085</v>
      </c>
      <c r="C147" s="50">
        <v>0</v>
      </c>
      <c r="D147" s="50" t="s">
        <v>113</v>
      </c>
      <c r="E147" s="52" t="s">
        <v>116</v>
      </c>
      <c r="F147" s="53">
        <v>10100</v>
      </c>
      <c r="G147" s="53">
        <v>-4147.2299999999996</v>
      </c>
      <c r="H147" s="53">
        <v>5952.77</v>
      </c>
    </row>
    <row r="148" spans="1:8">
      <c r="A148" s="50">
        <v>146</v>
      </c>
      <c r="B148" s="51">
        <v>100000395086</v>
      </c>
      <c r="C148" s="50">
        <v>0</v>
      </c>
      <c r="D148" s="50" t="s">
        <v>113</v>
      </c>
      <c r="E148" s="52" t="s">
        <v>116</v>
      </c>
      <c r="F148" s="53">
        <v>10100</v>
      </c>
      <c r="G148" s="53">
        <v>-4147.22</v>
      </c>
      <c r="H148" s="53">
        <v>5952.78</v>
      </c>
    </row>
    <row r="149" spans="1:8">
      <c r="A149" s="50">
        <v>147</v>
      </c>
      <c r="B149" s="51">
        <v>100000395087</v>
      </c>
      <c r="C149" s="50">
        <v>0</v>
      </c>
      <c r="D149" s="50" t="s">
        <v>113</v>
      </c>
      <c r="E149" s="52" t="s">
        <v>116</v>
      </c>
      <c r="F149" s="53">
        <v>10100</v>
      </c>
      <c r="G149" s="53">
        <v>-4147.2299999999996</v>
      </c>
      <c r="H149" s="53">
        <v>5952.77</v>
      </c>
    </row>
    <row r="150" spans="1:8">
      <c r="A150" s="50">
        <v>148</v>
      </c>
      <c r="B150" s="51">
        <v>100000395088</v>
      </c>
      <c r="C150" s="50">
        <v>0</v>
      </c>
      <c r="D150" s="50" t="s">
        <v>113</v>
      </c>
      <c r="E150" s="52" t="s">
        <v>116</v>
      </c>
      <c r="F150" s="53">
        <v>10100</v>
      </c>
      <c r="G150" s="53">
        <v>-4147.2299999999996</v>
      </c>
      <c r="H150" s="53">
        <v>5952.77</v>
      </c>
    </row>
    <row r="151" spans="1:8">
      <c r="A151" s="50">
        <v>149</v>
      </c>
      <c r="B151" s="51">
        <v>100000395089</v>
      </c>
      <c r="C151" s="50">
        <v>0</v>
      </c>
      <c r="D151" s="50" t="s">
        <v>113</v>
      </c>
      <c r="E151" s="52" t="s">
        <v>116</v>
      </c>
      <c r="F151" s="53">
        <v>10100</v>
      </c>
      <c r="G151" s="53">
        <v>-4147.2299999999996</v>
      </c>
      <c r="H151" s="53">
        <v>5952.77</v>
      </c>
    </row>
    <row r="152" spans="1:8">
      <c r="A152" s="50">
        <v>150</v>
      </c>
      <c r="B152" s="51">
        <v>100000395090</v>
      </c>
      <c r="C152" s="50">
        <v>0</v>
      </c>
      <c r="D152" s="50" t="s">
        <v>113</v>
      </c>
      <c r="E152" s="52" t="s">
        <v>117</v>
      </c>
      <c r="F152" s="53">
        <v>10500</v>
      </c>
      <c r="G152" s="53">
        <v>-4311.47</v>
      </c>
      <c r="H152" s="53">
        <v>6188.53</v>
      </c>
    </row>
    <row r="153" spans="1:8">
      <c r="A153" s="50">
        <v>151</v>
      </c>
      <c r="B153" s="51">
        <v>100000395091</v>
      </c>
      <c r="C153" s="50">
        <v>0</v>
      </c>
      <c r="D153" s="50" t="s">
        <v>113</v>
      </c>
      <c r="E153" s="52" t="s">
        <v>117</v>
      </c>
      <c r="F153" s="53">
        <v>10500</v>
      </c>
      <c r="G153" s="53">
        <v>-4311.47</v>
      </c>
      <c r="H153" s="53">
        <v>6188.53</v>
      </c>
    </row>
    <row r="154" spans="1:8">
      <c r="A154" s="50">
        <v>152</v>
      </c>
      <c r="B154" s="51">
        <v>100000395092</v>
      </c>
      <c r="C154" s="50">
        <v>0</v>
      </c>
      <c r="D154" s="50" t="s">
        <v>113</v>
      </c>
      <c r="E154" s="52" t="s">
        <v>117</v>
      </c>
      <c r="F154" s="53">
        <v>10500</v>
      </c>
      <c r="G154" s="53">
        <v>-4311.47</v>
      </c>
      <c r="H154" s="53">
        <v>6188.53</v>
      </c>
    </row>
    <row r="155" spans="1:8">
      <c r="A155" s="50">
        <v>153</v>
      </c>
      <c r="B155" s="51">
        <v>100000395093</v>
      </c>
      <c r="C155" s="50">
        <v>0</v>
      </c>
      <c r="D155" s="50" t="s">
        <v>113</v>
      </c>
      <c r="E155" s="52" t="s">
        <v>117</v>
      </c>
      <c r="F155" s="53">
        <v>10500</v>
      </c>
      <c r="G155" s="53">
        <v>-4311.47</v>
      </c>
      <c r="H155" s="53">
        <v>6188.53</v>
      </c>
    </row>
    <row r="156" spans="1:8">
      <c r="A156" s="50">
        <v>154</v>
      </c>
      <c r="B156" s="51">
        <v>100000395094</v>
      </c>
      <c r="C156" s="50">
        <v>0</v>
      </c>
      <c r="D156" s="50" t="s">
        <v>113</v>
      </c>
      <c r="E156" s="52" t="s">
        <v>117</v>
      </c>
      <c r="F156" s="53">
        <v>10500</v>
      </c>
      <c r="G156" s="53">
        <v>-4311.47</v>
      </c>
      <c r="H156" s="53">
        <v>6188.53</v>
      </c>
    </row>
    <row r="157" spans="1:8">
      <c r="A157" s="50">
        <v>155</v>
      </c>
      <c r="B157" s="51">
        <v>100000395095</v>
      </c>
      <c r="C157" s="50">
        <v>0</v>
      </c>
      <c r="D157" s="50" t="s">
        <v>113</v>
      </c>
      <c r="E157" s="52" t="s">
        <v>117</v>
      </c>
      <c r="F157" s="53">
        <v>10500</v>
      </c>
      <c r="G157" s="53">
        <v>-4311.47</v>
      </c>
      <c r="H157" s="53">
        <v>6188.53</v>
      </c>
    </row>
    <row r="158" spans="1:8">
      <c r="A158" s="50">
        <v>156</v>
      </c>
      <c r="B158" s="51">
        <v>100000395096</v>
      </c>
      <c r="C158" s="50">
        <v>0</v>
      </c>
      <c r="D158" s="50" t="s">
        <v>113</v>
      </c>
      <c r="E158" s="52" t="s">
        <v>118</v>
      </c>
      <c r="F158" s="53">
        <v>13200</v>
      </c>
      <c r="G158" s="53">
        <v>-5420.14</v>
      </c>
      <c r="H158" s="53">
        <v>7779.86</v>
      </c>
    </row>
    <row r="159" spans="1:8">
      <c r="A159" s="50">
        <v>157</v>
      </c>
      <c r="B159" s="51">
        <v>100000395097</v>
      </c>
      <c r="C159" s="50">
        <v>0</v>
      </c>
      <c r="D159" s="50" t="s">
        <v>113</v>
      </c>
      <c r="E159" s="52" t="s">
        <v>118</v>
      </c>
      <c r="F159" s="53">
        <v>13200</v>
      </c>
      <c r="G159" s="53">
        <v>-5420.14</v>
      </c>
      <c r="H159" s="53">
        <v>7779.86</v>
      </c>
    </row>
    <row r="160" spans="1:8">
      <c r="A160" s="50">
        <v>158</v>
      </c>
      <c r="B160" s="51">
        <v>100000395098</v>
      </c>
      <c r="C160" s="50">
        <v>0</v>
      </c>
      <c r="D160" s="50" t="s">
        <v>113</v>
      </c>
      <c r="E160" s="52" t="s">
        <v>118</v>
      </c>
      <c r="F160" s="53">
        <v>13200</v>
      </c>
      <c r="G160" s="53">
        <v>-5420.14</v>
      </c>
      <c r="H160" s="53">
        <v>7779.86</v>
      </c>
    </row>
    <row r="161" spans="1:8">
      <c r="A161" s="50">
        <v>159</v>
      </c>
      <c r="B161" s="51">
        <v>100000395099</v>
      </c>
      <c r="C161" s="50">
        <v>0</v>
      </c>
      <c r="D161" s="50" t="s">
        <v>113</v>
      </c>
      <c r="E161" s="52" t="s">
        <v>119</v>
      </c>
      <c r="F161" s="53">
        <v>8500</v>
      </c>
      <c r="G161" s="53">
        <v>-3490.24</v>
      </c>
      <c r="H161" s="53">
        <v>5009.76</v>
      </c>
    </row>
    <row r="162" spans="1:8">
      <c r="A162" s="50">
        <v>160</v>
      </c>
      <c r="B162" s="51">
        <v>100000395100</v>
      </c>
      <c r="C162" s="50">
        <v>0</v>
      </c>
      <c r="D162" s="50" t="s">
        <v>113</v>
      </c>
      <c r="E162" s="52" t="s">
        <v>119</v>
      </c>
      <c r="F162" s="53">
        <v>8500</v>
      </c>
      <c r="G162" s="53">
        <v>-3490.24</v>
      </c>
      <c r="H162" s="53">
        <v>5009.76</v>
      </c>
    </row>
    <row r="163" spans="1:8">
      <c r="A163" s="50">
        <v>161</v>
      </c>
      <c r="B163" s="51">
        <v>100000395101</v>
      </c>
      <c r="C163" s="50">
        <v>0</v>
      </c>
      <c r="D163" s="50" t="s">
        <v>113</v>
      </c>
      <c r="E163" s="52" t="s">
        <v>119</v>
      </c>
      <c r="F163" s="53">
        <v>8500</v>
      </c>
      <c r="G163" s="53">
        <v>-3490.23</v>
      </c>
      <c r="H163" s="53">
        <v>5009.7700000000004</v>
      </c>
    </row>
    <row r="164" spans="1:8">
      <c r="A164" s="50">
        <v>162</v>
      </c>
      <c r="B164" s="51">
        <v>100000395102</v>
      </c>
      <c r="C164" s="50">
        <v>0</v>
      </c>
      <c r="D164" s="50" t="s">
        <v>113</v>
      </c>
      <c r="E164" s="52" t="s">
        <v>120</v>
      </c>
      <c r="F164" s="53">
        <v>18000</v>
      </c>
      <c r="G164" s="53">
        <v>-7391.1</v>
      </c>
      <c r="H164" s="53">
        <v>10608.9</v>
      </c>
    </row>
    <row r="165" spans="1:8">
      <c r="A165" s="50">
        <v>163</v>
      </c>
      <c r="B165" s="51">
        <v>100000395103</v>
      </c>
      <c r="C165" s="50">
        <v>0</v>
      </c>
      <c r="D165" s="50" t="s">
        <v>113</v>
      </c>
      <c r="E165" s="52" t="s">
        <v>121</v>
      </c>
      <c r="F165" s="53">
        <v>210000</v>
      </c>
      <c r="G165" s="53">
        <v>-86229.45</v>
      </c>
      <c r="H165" s="53">
        <v>123770.55</v>
      </c>
    </row>
    <row r="166" spans="1:8">
      <c r="A166" s="50">
        <v>164</v>
      </c>
      <c r="B166" s="51">
        <v>100000395104</v>
      </c>
      <c r="C166" s="50">
        <v>0</v>
      </c>
      <c r="D166" s="50" t="s">
        <v>113</v>
      </c>
      <c r="E166" s="52" t="s">
        <v>122</v>
      </c>
      <c r="F166" s="53">
        <v>55000</v>
      </c>
      <c r="G166" s="53">
        <v>-22583.9</v>
      </c>
      <c r="H166" s="53">
        <v>32416.1</v>
      </c>
    </row>
    <row r="167" spans="1:8">
      <c r="A167" s="50">
        <v>165</v>
      </c>
      <c r="B167" s="51">
        <v>100000395105</v>
      </c>
      <c r="C167" s="50">
        <v>0</v>
      </c>
      <c r="D167" s="50" t="s">
        <v>113</v>
      </c>
      <c r="E167" s="52" t="s">
        <v>122</v>
      </c>
      <c r="F167" s="53">
        <v>55000</v>
      </c>
      <c r="G167" s="53">
        <v>-22583.9</v>
      </c>
      <c r="H167" s="53">
        <v>32416.1</v>
      </c>
    </row>
    <row r="168" spans="1:8">
      <c r="A168" s="50">
        <v>166</v>
      </c>
      <c r="B168" s="51">
        <v>100000395106</v>
      </c>
      <c r="C168" s="50">
        <v>0</v>
      </c>
      <c r="D168" s="50" t="s">
        <v>113</v>
      </c>
      <c r="E168" s="52" t="s">
        <v>122</v>
      </c>
      <c r="F168" s="53">
        <v>55000</v>
      </c>
      <c r="G168" s="53">
        <v>-22583.9</v>
      </c>
      <c r="H168" s="53">
        <v>32416.1</v>
      </c>
    </row>
    <row r="169" spans="1:8">
      <c r="A169" s="50">
        <v>167</v>
      </c>
      <c r="B169" s="51">
        <v>100000395107</v>
      </c>
      <c r="C169" s="50">
        <v>0</v>
      </c>
      <c r="D169" s="50" t="s">
        <v>113</v>
      </c>
      <c r="E169" s="52" t="s">
        <v>123</v>
      </c>
      <c r="F169" s="53">
        <v>15900</v>
      </c>
      <c r="G169" s="53">
        <v>-6528.8</v>
      </c>
      <c r="H169" s="53">
        <v>9371.2000000000007</v>
      </c>
    </row>
    <row r="170" spans="1:8">
      <c r="A170" s="50">
        <v>168</v>
      </c>
      <c r="B170" s="51">
        <v>100000395108</v>
      </c>
      <c r="C170" s="50">
        <v>0</v>
      </c>
      <c r="D170" s="50" t="s">
        <v>113</v>
      </c>
      <c r="E170" s="52" t="s">
        <v>123</v>
      </c>
      <c r="F170" s="53">
        <v>15900</v>
      </c>
      <c r="G170" s="53">
        <v>-6528.8</v>
      </c>
      <c r="H170" s="53">
        <v>9371.2000000000007</v>
      </c>
    </row>
    <row r="171" spans="1:8">
      <c r="A171" s="50">
        <v>169</v>
      </c>
      <c r="B171" s="51">
        <v>100000395109</v>
      </c>
      <c r="C171" s="50">
        <v>0</v>
      </c>
      <c r="D171" s="50" t="s">
        <v>113</v>
      </c>
      <c r="E171" s="52" t="s">
        <v>124</v>
      </c>
      <c r="F171" s="53">
        <v>248410</v>
      </c>
      <c r="G171" s="53">
        <v>-102001.23</v>
      </c>
      <c r="H171" s="53">
        <v>146408.76999999999</v>
      </c>
    </row>
    <row r="172" spans="1:8">
      <c r="A172" s="50">
        <v>170</v>
      </c>
      <c r="B172" s="51">
        <v>100000395110</v>
      </c>
      <c r="C172" s="50">
        <v>0</v>
      </c>
      <c r="D172" s="50" t="s">
        <v>113</v>
      </c>
      <c r="E172" s="52" t="s">
        <v>125</v>
      </c>
      <c r="F172" s="53">
        <v>209100</v>
      </c>
      <c r="G172" s="53">
        <v>-85859.9</v>
      </c>
      <c r="H172" s="53">
        <v>123240.1</v>
      </c>
    </row>
    <row r="173" spans="1:8">
      <c r="A173" s="50">
        <v>171</v>
      </c>
      <c r="B173" s="51">
        <v>100000418645</v>
      </c>
      <c r="C173" s="50">
        <v>0</v>
      </c>
      <c r="D173" s="50" t="s">
        <v>126</v>
      </c>
      <c r="E173" s="52" t="s">
        <v>127</v>
      </c>
      <c r="F173" s="53">
        <v>8700</v>
      </c>
      <c r="G173" s="53">
        <v>-3146.3</v>
      </c>
      <c r="H173" s="53">
        <v>5553.7</v>
      </c>
    </row>
    <row r="174" spans="1:8">
      <c r="A174" s="50">
        <v>172</v>
      </c>
      <c r="B174" s="51">
        <v>100000418646</v>
      </c>
      <c r="C174" s="50">
        <v>0</v>
      </c>
      <c r="D174" s="50" t="s">
        <v>128</v>
      </c>
      <c r="E174" s="52" t="s">
        <v>129</v>
      </c>
      <c r="F174" s="53">
        <v>21000</v>
      </c>
      <c r="G174" s="53">
        <v>-7544.18</v>
      </c>
      <c r="H174" s="53">
        <v>13455.82</v>
      </c>
    </row>
    <row r="175" spans="1:8">
      <c r="A175" s="50">
        <v>173</v>
      </c>
      <c r="B175" s="51">
        <v>100000418647</v>
      </c>
      <c r="C175" s="50">
        <v>0</v>
      </c>
      <c r="D175" s="50" t="s">
        <v>128</v>
      </c>
      <c r="E175" s="52" t="s">
        <v>129</v>
      </c>
      <c r="F175" s="53">
        <v>21000</v>
      </c>
      <c r="G175" s="53">
        <v>-7544.18</v>
      </c>
      <c r="H175" s="53">
        <v>13455.82</v>
      </c>
    </row>
    <row r="176" spans="1:8">
      <c r="A176" s="50">
        <v>174</v>
      </c>
      <c r="B176" s="51">
        <v>100000436768</v>
      </c>
      <c r="C176" s="50">
        <v>0</v>
      </c>
      <c r="D176" s="50" t="s">
        <v>130</v>
      </c>
      <c r="E176" s="52" t="s">
        <v>131</v>
      </c>
      <c r="F176" s="53">
        <v>84230.399999999994</v>
      </c>
      <c r="G176" s="53">
        <v>-28557.57</v>
      </c>
      <c r="H176" s="53">
        <v>55672.83</v>
      </c>
    </row>
    <row r="177" spans="1:8">
      <c r="A177" s="50">
        <v>175</v>
      </c>
      <c r="B177" s="51">
        <v>100000436769</v>
      </c>
      <c r="C177" s="50">
        <v>0</v>
      </c>
      <c r="D177" s="50" t="s">
        <v>130</v>
      </c>
      <c r="E177" s="52" t="s">
        <v>132</v>
      </c>
      <c r="F177" s="53">
        <v>5093.2</v>
      </c>
      <c r="G177" s="53">
        <v>-1726.8</v>
      </c>
      <c r="H177" s="53">
        <v>3366.4</v>
      </c>
    </row>
    <row r="178" spans="1:8">
      <c r="A178" s="50">
        <v>176</v>
      </c>
      <c r="B178" s="51">
        <v>100000436770</v>
      </c>
      <c r="C178" s="50">
        <v>0</v>
      </c>
      <c r="D178" s="50" t="s">
        <v>130</v>
      </c>
      <c r="E178" s="52" t="s">
        <v>133</v>
      </c>
      <c r="F178" s="53">
        <v>6848</v>
      </c>
      <c r="G178" s="53">
        <v>-2321.75</v>
      </c>
      <c r="H178" s="53">
        <v>4526.25</v>
      </c>
    </row>
    <row r="179" spans="1:8">
      <c r="A179" s="50">
        <v>177</v>
      </c>
      <c r="B179" s="51">
        <v>100000436773</v>
      </c>
      <c r="C179" s="50">
        <v>0</v>
      </c>
      <c r="D179" s="50" t="s">
        <v>130</v>
      </c>
      <c r="E179" s="52" t="s">
        <v>134</v>
      </c>
      <c r="F179" s="53">
        <v>5029</v>
      </c>
      <c r="G179" s="53">
        <v>-1705.04</v>
      </c>
      <c r="H179" s="53">
        <v>3323.96</v>
      </c>
    </row>
    <row r="180" spans="1:8">
      <c r="A180" s="50">
        <v>178</v>
      </c>
      <c r="B180" s="51">
        <v>100000436774</v>
      </c>
      <c r="C180" s="50">
        <v>0</v>
      </c>
      <c r="D180" s="50" t="s">
        <v>130</v>
      </c>
      <c r="E180" s="52" t="s">
        <v>134</v>
      </c>
      <c r="F180" s="53">
        <v>5029</v>
      </c>
      <c r="G180" s="53">
        <v>-1705.04</v>
      </c>
      <c r="H180" s="53">
        <v>3323.96</v>
      </c>
    </row>
    <row r="181" spans="1:8">
      <c r="A181" s="50">
        <v>179</v>
      </c>
      <c r="B181" s="51">
        <v>100000437395</v>
      </c>
      <c r="C181" s="50">
        <v>0</v>
      </c>
      <c r="D181" s="50" t="s">
        <v>135</v>
      </c>
      <c r="E181" s="52" t="s">
        <v>136</v>
      </c>
      <c r="F181" s="53">
        <v>17000</v>
      </c>
      <c r="G181" s="53">
        <v>-6113.01</v>
      </c>
      <c r="H181" s="53">
        <v>10886.99</v>
      </c>
    </row>
    <row r="182" spans="1:8">
      <c r="A182" s="50">
        <v>180</v>
      </c>
      <c r="B182" s="51">
        <v>100000437396</v>
      </c>
      <c r="C182" s="50">
        <v>0</v>
      </c>
      <c r="D182" s="50" t="s">
        <v>135</v>
      </c>
      <c r="E182" s="52" t="s">
        <v>137</v>
      </c>
      <c r="F182" s="53">
        <v>32000</v>
      </c>
      <c r="G182" s="53">
        <v>-11506.85</v>
      </c>
      <c r="H182" s="53">
        <v>20493.150000000001</v>
      </c>
    </row>
    <row r="183" spans="1:8">
      <c r="A183" s="50">
        <v>181</v>
      </c>
      <c r="B183" s="51">
        <v>100000445339</v>
      </c>
      <c r="C183" s="50">
        <v>0</v>
      </c>
      <c r="D183" s="50" t="s">
        <v>144</v>
      </c>
      <c r="E183" s="52" t="s">
        <v>145</v>
      </c>
      <c r="F183" s="53">
        <v>15000</v>
      </c>
      <c r="G183" s="53">
        <v>-4474.32</v>
      </c>
      <c r="H183" s="53">
        <v>10525.68</v>
      </c>
    </row>
    <row r="184" spans="1:8">
      <c r="A184" s="50">
        <v>182</v>
      </c>
      <c r="B184" s="51">
        <v>100000445340</v>
      </c>
      <c r="C184" s="50">
        <v>0</v>
      </c>
      <c r="D184" s="50" t="s">
        <v>144</v>
      </c>
      <c r="E184" s="52" t="s">
        <v>146</v>
      </c>
      <c r="F184" s="53">
        <v>11700</v>
      </c>
      <c r="G184" s="53">
        <v>-3489.97</v>
      </c>
      <c r="H184" s="53">
        <v>8210.0300000000007</v>
      </c>
    </row>
    <row r="185" spans="1:8">
      <c r="A185" s="50">
        <v>183</v>
      </c>
      <c r="B185" s="51">
        <v>100000445341</v>
      </c>
      <c r="C185" s="50">
        <v>0</v>
      </c>
      <c r="D185" s="50" t="s">
        <v>144</v>
      </c>
      <c r="E185" s="52" t="s">
        <v>146</v>
      </c>
      <c r="F185" s="53">
        <v>11700</v>
      </c>
      <c r="G185" s="53">
        <v>-3489.97</v>
      </c>
      <c r="H185" s="53">
        <v>8210.0300000000007</v>
      </c>
    </row>
    <row r="186" spans="1:8">
      <c r="A186" s="50">
        <v>184</v>
      </c>
      <c r="B186" s="51">
        <v>100000445342</v>
      </c>
      <c r="C186" s="50">
        <v>0</v>
      </c>
      <c r="D186" s="50" t="s">
        <v>144</v>
      </c>
      <c r="E186" s="52" t="s">
        <v>146</v>
      </c>
      <c r="F186" s="53">
        <v>11700</v>
      </c>
      <c r="G186" s="53">
        <v>-3489.97</v>
      </c>
      <c r="H186" s="53">
        <v>8210.0300000000007</v>
      </c>
    </row>
    <row r="187" spans="1:8">
      <c r="A187" s="50">
        <v>185</v>
      </c>
      <c r="B187" s="51">
        <v>100000445343</v>
      </c>
      <c r="C187" s="50">
        <v>0</v>
      </c>
      <c r="D187" s="50" t="s">
        <v>144</v>
      </c>
      <c r="E187" s="52" t="s">
        <v>147</v>
      </c>
      <c r="F187" s="53">
        <v>9000</v>
      </c>
      <c r="G187" s="53">
        <v>-2684.59</v>
      </c>
      <c r="H187" s="53">
        <v>6315.41</v>
      </c>
    </row>
    <row r="188" spans="1:8">
      <c r="A188" s="50">
        <v>186</v>
      </c>
      <c r="B188" s="51">
        <v>100000445344</v>
      </c>
      <c r="C188" s="50">
        <v>0</v>
      </c>
      <c r="D188" s="50" t="s">
        <v>144</v>
      </c>
      <c r="E188" s="52" t="s">
        <v>147</v>
      </c>
      <c r="F188" s="53">
        <v>9000</v>
      </c>
      <c r="G188" s="53">
        <v>-2684.59</v>
      </c>
      <c r="H188" s="53">
        <v>6315.41</v>
      </c>
    </row>
    <row r="189" spans="1:8">
      <c r="A189" s="50">
        <v>187</v>
      </c>
      <c r="B189" s="51">
        <v>100000445345</v>
      </c>
      <c r="C189" s="50">
        <v>0</v>
      </c>
      <c r="D189" s="50" t="s">
        <v>144</v>
      </c>
      <c r="E189" s="52" t="s">
        <v>147</v>
      </c>
      <c r="F189" s="53">
        <v>9000</v>
      </c>
      <c r="G189" s="53">
        <v>-2684.59</v>
      </c>
      <c r="H189" s="53">
        <v>6315.41</v>
      </c>
    </row>
    <row r="190" spans="1:8">
      <c r="A190" s="50">
        <v>188</v>
      </c>
      <c r="B190" s="51">
        <v>100000445346</v>
      </c>
      <c r="C190" s="50">
        <v>0</v>
      </c>
      <c r="D190" s="50" t="s">
        <v>144</v>
      </c>
      <c r="E190" s="52" t="s">
        <v>147</v>
      </c>
      <c r="F190" s="53">
        <v>9000</v>
      </c>
      <c r="G190" s="53">
        <v>-2684.59</v>
      </c>
      <c r="H190" s="53">
        <v>6315.41</v>
      </c>
    </row>
    <row r="191" spans="1:8">
      <c r="A191" s="50">
        <v>189</v>
      </c>
      <c r="B191" s="51">
        <v>100000445347</v>
      </c>
      <c r="C191" s="50">
        <v>0</v>
      </c>
      <c r="D191" s="50" t="s">
        <v>144</v>
      </c>
      <c r="E191" s="52" t="s">
        <v>147</v>
      </c>
      <c r="F191" s="53">
        <v>9000</v>
      </c>
      <c r="G191" s="53">
        <v>-2684.59</v>
      </c>
      <c r="H191" s="53">
        <v>6315.41</v>
      </c>
    </row>
    <row r="192" spans="1:8">
      <c r="A192" s="50">
        <v>190</v>
      </c>
      <c r="B192" s="51">
        <v>100000445348</v>
      </c>
      <c r="C192" s="50">
        <v>0</v>
      </c>
      <c r="D192" s="50" t="s">
        <v>144</v>
      </c>
      <c r="E192" s="52" t="s">
        <v>148</v>
      </c>
      <c r="F192" s="53">
        <v>8500</v>
      </c>
      <c r="G192" s="53">
        <v>-2535.4499999999998</v>
      </c>
      <c r="H192" s="53">
        <v>5964.55</v>
      </c>
    </row>
    <row r="193" spans="1:8">
      <c r="A193" s="50">
        <v>191</v>
      </c>
      <c r="B193" s="51">
        <v>100000445349</v>
      </c>
      <c r="C193" s="50">
        <v>0</v>
      </c>
      <c r="D193" s="50" t="s">
        <v>144</v>
      </c>
      <c r="E193" s="52" t="s">
        <v>148</v>
      </c>
      <c r="F193" s="53">
        <v>8500</v>
      </c>
      <c r="G193" s="53">
        <v>-2535.4499999999998</v>
      </c>
      <c r="H193" s="53">
        <v>5964.55</v>
      </c>
    </row>
    <row r="194" spans="1:8">
      <c r="A194" s="50">
        <v>192</v>
      </c>
      <c r="B194" s="51">
        <v>100000445350</v>
      </c>
      <c r="C194" s="50">
        <v>0</v>
      </c>
      <c r="D194" s="50" t="s">
        <v>144</v>
      </c>
      <c r="E194" s="52" t="s">
        <v>148</v>
      </c>
      <c r="F194" s="53">
        <v>8500</v>
      </c>
      <c r="G194" s="53">
        <v>-2535.4499999999998</v>
      </c>
      <c r="H194" s="53">
        <v>5964.55</v>
      </c>
    </row>
    <row r="195" spans="1:8">
      <c r="A195" s="50">
        <v>193</v>
      </c>
      <c r="B195" s="51">
        <v>100000445351</v>
      </c>
      <c r="C195" s="50">
        <v>0</v>
      </c>
      <c r="D195" s="50" t="s">
        <v>144</v>
      </c>
      <c r="E195" s="52" t="s">
        <v>148</v>
      </c>
      <c r="F195" s="53">
        <v>8500</v>
      </c>
      <c r="G195" s="53">
        <v>-2535.4499999999998</v>
      </c>
      <c r="H195" s="53">
        <v>5964.55</v>
      </c>
    </row>
    <row r="196" spans="1:8">
      <c r="A196" s="50">
        <v>194</v>
      </c>
      <c r="B196" s="51">
        <v>100000445352</v>
      </c>
      <c r="C196" s="50">
        <v>0</v>
      </c>
      <c r="D196" s="50" t="s">
        <v>144</v>
      </c>
      <c r="E196" s="52" t="s">
        <v>148</v>
      </c>
      <c r="F196" s="53">
        <v>8500</v>
      </c>
      <c r="G196" s="53">
        <v>-2535.4499999999998</v>
      </c>
      <c r="H196" s="53">
        <v>5964.55</v>
      </c>
    </row>
    <row r="197" spans="1:8">
      <c r="A197" s="50">
        <v>195</v>
      </c>
      <c r="B197" s="51">
        <v>100000445353</v>
      </c>
      <c r="C197" s="50">
        <v>0</v>
      </c>
      <c r="D197" s="50" t="s">
        <v>144</v>
      </c>
      <c r="E197" s="52" t="s">
        <v>149</v>
      </c>
      <c r="F197" s="53">
        <v>6800</v>
      </c>
      <c r="G197" s="53">
        <v>-2028.36</v>
      </c>
      <c r="H197" s="53">
        <v>4771.6400000000003</v>
      </c>
    </row>
    <row r="198" spans="1:8">
      <c r="A198" s="50">
        <v>196</v>
      </c>
      <c r="B198" s="51">
        <v>100000445354</v>
      </c>
      <c r="C198" s="50">
        <v>0</v>
      </c>
      <c r="D198" s="50" t="s">
        <v>144</v>
      </c>
      <c r="E198" s="52" t="s">
        <v>149</v>
      </c>
      <c r="F198" s="53">
        <v>6800</v>
      </c>
      <c r="G198" s="53">
        <v>-2028.36</v>
      </c>
      <c r="H198" s="53">
        <v>4771.6400000000003</v>
      </c>
    </row>
    <row r="199" spans="1:8">
      <c r="A199" s="50">
        <v>197</v>
      </c>
      <c r="B199" s="51">
        <v>100000445355</v>
      </c>
      <c r="C199" s="50">
        <v>0</v>
      </c>
      <c r="D199" s="50" t="s">
        <v>144</v>
      </c>
      <c r="E199" s="52" t="s">
        <v>149</v>
      </c>
      <c r="F199" s="53">
        <v>6800</v>
      </c>
      <c r="G199" s="53">
        <v>-2028.36</v>
      </c>
      <c r="H199" s="53">
        <v>4771.6400000000003</v>
      </c>
    </row>
    <row r="200" spans="1:8">
      <c r="A200" s="50">
        <v>198</v>
      </c>
      <c r="B200" s="51">
        <v>100000445356</v>
      </c>
      <c r="C200" s="50">
        <v>0</v>
      </c>
      <c r="D200" s="50" t="s">
        <v>144</v>
      </c>
      <c r="E200" s="52" t="s">
        <v>149</v>
      </c>
      <c r="F200" s="53">
        <v>6800</v>
      </c>
      <c r="G200" s="53">
        <v>-2028.36</v>
      </c>
      <c r="H200" s="53">
        <v>4771.6400000000003</v>
      </c>
    </row>
    <row r="201" spans="1:8">
      <c r="A201" s="50">
        <v>199</v>
      </c>
      <c r="B201" s="51">
        <v>100000445357</v>
      </c>
      <c r="C201" s="50">
        <v>0</v>
      </c>
      <c r="D201" s="50" t="s">
        <v>144</v>
      </c>
      <c r="E201" s="52" t="s">
        <v>149</v>
      </c>
      <c r="F201" s="53">
        <v>6800</v>
      </c>
      <c r="G201" s="53">
        <v>-2028.36</v>
      </c>
      <c r="H201" s="53">
        <v>4771.6400000000003</v>
      </c>
    </row>
    <row r="202" spans="1:8">
      <c r="A202" s="50">
        <v>200</v>
      </c>
      <c r="B202" s="51">
        <v>100000445358</v>
      </c>
      <c r="C202" s="50">
        <v>0</v>
      </c>
      <c r="D202" s="50" t="s">
        <v>144</v>
      </c>
      <c r="E202" s="52" t="s">
        <v>149</v>
      </c>
      <c r="F202" s="53">
        <v>6800</v>
      </c>
      <c r="G202" s="53">
        <v>-2028.36</v>
      </c>
      <c r="H202" s="53">
        <v>4771.6400000000003</v>
      </c>
    </row>
    <row r="203" spans="1:8">
      <c r="A203" s="50">
        <v>201</v>
      </c>
      <c r="B203" s="51">
        <v>100000445359</v>
      </c>
      <c r="C203" s="50">
        <v>0</v>
      </c>
      <c r="D203" s="50" t="s">
        <v>144</v>
      </c>
      <c r="E203" s="52" t="s">
        <v>149</v>
      </c>
      <c r="F203" s="53">
        <v>6800</v>
      </c>
      <c r="G203" s="53">
        <v>-2028.36</v>
      </c>
      <c r="H203" s="53">
        <v>4771.6400000000003</v>
      </c>
    </row>
    <row r="204" spans="1:8">
      <c r="A204" s="50">
        <v>202</v>
      </c>
      <c r="B204" s="51">
        <v>100000445360</v>
      </c>
      <c r="C204" s="50">
        <v>0</v>
      </c>
      <c r="D204" s="50" t="s">
        <v>144</v>
      </c>
      <c r="E204" s="52" t="s">
        <v>149</v>
      </c>
      <c r="F204" s="53">
        <v>6800</v>
      </c>
      <c r="G204" s="53">
        <v>-2028.36</v>
      </c>
      <c r="H204" s="53">
        <v>4771.6400000000003</v>
      </c>
    </row>
    <row r="205" spans="1:8">
      <c r="A205" s="50">
        <v>203</v>
      </c>
      <c r="B205" s="51">
        <v>100000445361</v>
      </c>
      <c r="C205" s="50">
        <v>0</v>
      </c>
      <c r="D205" s="50" t="s">
        <v>144</v>
      </c>
      <c r="E205" s="52" t="s">
        <v>149</v>
      </c>
      <c r="F205" s="53">
        <v>6800</v>
      </c>
      <c r="G205" s="53">
        <v>-2028.36</v>
      </c>
      <c r="H205" s="53">
        <v>4771.6400000000003</v>
      </c>
    </row>
    <row r="206" spans="1:8">
      <c r="A206" s="50">
        <v>204</v>
      </c>
      <c r="B206" s="51">
        <v>100000445362</v>
      </c>
      <c r="C206" s="50">
        <v>0</v>
      </c>
      <c r="D206" s="50" t="s">
        <v>144</v>
      </c>
      <c r="E206" s="52" t="s">
        <v>149</v>
      </c>
      <c r="F206" s="53">
        <v>6800</v>
      </c>
      <c r="G206" s="53">
        <v>-2028.36</v>
      </c>
      <c r="H206" s="53">
        <v>4771.6400000000003</v>
      </c>
    </row>
    <row r="207" spans="1:8">
      <c r="A207" s="50">
        <v>205</v>
      </c>
      <c r="B207" s="51">
        <v>100000445363</v>
      </c>
      <c r="C207" s="50">
        <v>0</v>
      </c>
      <c r="D207" s="50" t="s">
        <v>144</v>
      </c>
      <c r="E207" s="52" t="s">
        <v>149</v>
      </c>
      <c r="F207" s="53">
        <v>6800</v>
      </c>
      <c r="G207" s="53">
        <v>-2028.36</v>
      </c>
      <c r="H207" s="53">
        <v>4771.6400000000003</v>
      </c>
    </row>
    <row r="208" spans="1:8">
      <c r="A208" s="50">
        <v>206</v>
      </c>
      <c r="B208" s="51">
        <v>100000445364</v>
      </c>
      <c r="C208" s="50">
        <v>0</v>
      </c>
      <c r="D208" s="50" t="s">
        <v>144</v>
      </c>
      <c r="E208" s="52" t="s">
        <v>149</v>
      </c>
      <c r="F208" s="53">
        <v>6800</v>
      </c>
      <c r="G208" s="53">
        <v>-2028.36</v>
      </c>
      <c r="H208" s="53">
        <v>4771.6400000000003</v>
      </c>
    </row>
    <row r="209" spans="1:8">
      <c r="A209" s="50">
        <v>207</v>
      </c>
      <c r="B209" s="51">
        <v>100000445365</v>
      </c>
      <c r="C209" s="50">
        <v>0</v>
      </c>
      <c r="D209" s="50" t="s">
        <v>144</v>
      </c>
      <c r="E209" s="52" t="s">
        <v>149</v>
      </c>
      <c r="F209" s="53">
        <v>6800</v>
      </c>
      <c r="G209" s="53">
        <v>-2028.36</v>
      </c>
      <c r="H209" s="53">
        <v>4771.6400000000003</v>
      </c>
    </row>
    <row r="210" spans="1:8">
      <c r="A210" s="50">
        <v>208</v>
      </c>
      <c r="B210" s="51">
        <v>100000445366</v>
      </c>
      <c r="C210" s="50">
        <v>0</v>
      </c>
      <c r="D210" s="50" t="s">
        <v>144</v>
      </c>
      <c r="E210" s="52" t="s">
        <v>149</v>
      </c>
      <c r="F210" s="53">
        <v>6800</v>
      </c>
      <c r="G210" s="53">
        <v>-2028.36</v>
      </c>
      <c r="H210" s="53">
        <v>4771.6400000000003</v>
      </c>
    </row>
    <row r="211" spans="1:8">
      <c r="A211" s="50">
        <v>209</v>
      </c>
      <c r="B211" s="51">
        <v>100000445367</v>
      </c>
      <c r="C211" s="50">
        <v>0</v>
      </c>
      <c r="D211" s="50" t="s">
        <v>144</v>
      </c>
      <c r="E211" s="52" t="s">
        <v>149</v>
      </c>
      <c r="F211" s="53">
        <v>6800</v>
      </c>
      <c r="G211" s="53">
        <v>-2028.36</v>
      </c>
      <c r="H211" s="53">
        <v>4771.6400000000003</v>
      </c>
    </row>
    <row r="212" spans="1:8">
      <c r="A212" s="50">
        <v>210</v>
      </c>
      <c r="B212" s="51">
        <v>100000445368</v>
      </c>
      <c r="C212" s="50">
        <v>0</v>
      </c>
      <c r="D212" s="50" t="s">
        <v>144</v>
      </c>
      <c r="E212" s="52" t="s">
        <v>149</v>
      </c>
      <c r="F212" s="53">
        <v>6800</v>
      </c>
      <c r="G212" s="53">
        <v>-2028.36</v>
      </c>
      <c r="H212" s="53">
        <v>4771.6400000000003</v>
      </c>
    </row>
    <row r="213" spans="1:8">
      <c r="A213" s="50">
        <v>211</v>
      </c>
      <c r="B213" s="51">
        <v>100000445369</v>
      </c>
      <c r="C213" s="50">
        <v>0</v>
      </c>
      <c r="D213" s="50" t="s">
        <v>144</v>
      </c>
      <c r="E213" s="52" t="s">
        <v>149</v>
      </c>
      <c r="F213" s="53">
        <v>6800</v>
      </c>
      <c r="G213" s="53">
        <v>-2028.36</v>
      </c>
      <c r="H213" s="53">
        <v>4771.6400000000003</v>
      </c>
    </row>
    <row r="214" spans="1:8">
      <c r="A214" s="50">
        <v>212</v>
      </c>
      <c r="B214" s="51">
        <v>100000445370</v>
      </c>
      <c r="C214" s="50">
        <v>0</v>
      </c>
      <c r="D214" s="50" t="s">
        <v>144</v>
      </c>
      <c r="E214" s="52" t="s">
        <v>149</v>
      </c>
      <c r="F214" s="53">
        <v>6800</v>
      </c>
      <c r="G214" s="53">
        <v>-2028.36</v>
      </c>
      <c r="H214" s="53">
        <v>4771.6400000000003</v>
      </c>
    </row>
    <row r="215" spans="1:8">
      <c r="A215" s="50">
        <v>213</v>
      </c>
      <c r="B215" s="51">
        <v>100000445371</v>
      </c>
      <c r="C215" s="50">
        <v>0</v>
      </c>
      <c r="D215" s="50" t="s">
        <v>144</v>
      </c>
      <c r="E215" s="52" t="s">
        <v>149</v>
      </c>
      <c r="F215" s="53">
        <v>6800</v>
      </c>
      <c r="G215" s="53">
        <v>-2028.36</v>
      </c>
      <c r="H215" s="53">
        <v>4771.6400000000003</v>
      </c>
    </row>
    <row r="216" spans="1:8">
      <c r="A216" s="50">
        <v>214</v>
      </c>
      <c r="B216" s="51">
        <v>100000445372</v>
      </c>
      <c r="C216" s="50">
        <v>0</v>
      </c>
      <c r="D216" s="50" t="s">
        <v>144</v>
      </c>
      <c r="E216" s="52" t="s">
        <v>149</v>
      </c>
      <c r="F216" s="53">
        <v>6800</v>
      </c>
      <c r="G216" s="53">
        <v>-2028.36</v>
      </c>
      <c r="H216" s="53">
        <v>4771.6400000000003</v>
      </c>
    </row>
    <row r="217" spans="1:8">
      <c r="A217" s="50">
        <v>215</v>
      </c>
      <c r="B217" s="51">
        <v>100000445373</v>
      </c>
      <c r="C217" s="50">
        <v>0</v>
      </c>
      <c r="D217" s="50" t="s">
        <v>144</v>
      </c>
      <c r="E217" s="52" t="s">
        <v>149</v>
      </c>
      <c r="F217" s="53">
        <v>6800</v>
      </c>
      <c r="G217" s="53">
        <v>-2028.36</v>
      </c>
      <c r="H217" s="53">
        <v>4771.6400000000003</v>
      </c>
    </row>
    <row r="218" spans="1:8">
      <c r="A218" s="50">
        <v>216</v>
      </c>
      <c r="B218" s="51">
        <v>100000445374</v>
      </c>
      <c r="C218" s="50">
        <v>0</v>
      </c>
      <c r="D218" s="50" t="s">
        <v>144</v>
      </c>
      <c r="E218" s="52" t="s">
        <v>149</v>
      </c>
      <c r="F218" s="53">
        <v>6800</v>
      </c>
      <c r="G218" s="53">
        <v>-2028.36</v>
      </c>
      <c r="H218" s="53">
        <v>4771.6400000000003</v>
      </c>
    </row>
    <row r="219" spans="1:8">
      <c r="A219" s="50">
        <v>217</v>
      </c>
      <c r="B219" s="51">
        <v>100000445375</v>
      </c>
      <c r="C219" s="50">
        <v>0</v>
      </c>
      <c r="D219" s="50" t="s">
        <v>144</v>
      </c>
      <c r="E219" s="52" t="s">
        <v>149</v>
      </c>
      <c r="F219" s="53">
        <v>6800</v>
      </c>
      <c r="G219" s="53">
        <v>-2028.36</v>
      </c>
      <c r="H219" s="53">
        <v>4771.6400000000003</v>
      </c>
    </row>
    <row r="220" spans="1:8">
      <c r="A220" s="50">
        <v>218</v>
      </c>
      <c r="B220" s="51">
        <v>100000445376</v>
      </c>
      <c r="C220" s="50">
        <v>0</v>
      </c>
      <c r="D220" s="50" t="s">
        <v>144</v>
      </c>
      <c r="E220" s="52" t="s">
        <v>149</v>
      </c>
      <c r="F220" s="53">
        <v>6800</v>
      </c>
      <c r="G220" s="53">
        <v>-2028.36</v>
      </c>
      <c r="H220" s="53">
        <v>4771.6400000000003</v>
      </c>
    </row>
    <row r="221" spans="1:8">
      <c r="A221" s="50">
        <v>219</v>
      </c>
      <c r="B221" s="51">
        <v>100000445377</v>
      </c>
      <c r="C221" s="50">
        <v>0</v>
      </c>
      <c r="D221" s="50" t="s">
        <v>144</v>
      </c>
      <c r="E221" s="52" t="s">
        <v>149</v>
      </c>
      <c r="F221" s="53">
        <v>6800</v>
      </c>
      <c r="G221" s="53">
        <v>-2028.36</v>
      </c>
      <c r="H221" s="53">
        <v>4771.6400000000003</v>
      </c>
    </row>
    <row r="222" spans="1:8">
      <c r="A222" s="50">
        <v>220</v>
      </c>
      <c r="B222" s="51">
        <v>100000445378</v>
      </c>
      <c r="C222" s="50">
        <v>0</v>
      </c>
      <c r="D222" s="50" t="s">
        <v>144</v>
      </c>
      <c r="E222" s="52" t="s">
        <v>149</v>
      </c>
      <c r="F222" s="53">
        <v>6800</v>
      </c>
      <c r="G222" s="53">
        <v>-2028.36</v>
      </c>
      <c r="H222" s="53">
        <v>4771.6400000000003</v>
      </c>
    </row>
    <row r="223" spans="1:8">
      <c r="A223" s="50">
        <v>221</v>
      </c>
      <c r="B223" s="51">
        <v>100000445379</v>
      </c>
      <c r="C223" s="50">
        <v>0</v>
      </c>
      <c r="D223" s="50" t="s">
        <v>144</v>
      </c>
      <c r="E223" s="52" t="s">
        <v>149</v>
      </c>
      <c r="F223" s="53">
        <v>6800</v>
      </c>
      <c r="G223" s="53">
        <v>-2028.36</v>
      </c>
      <c r="H223" s="53">
        <v>4771.6400000000003</v>
      </c>
    </row>
    <row r="224" spans="1:8">
      <c r="A224" s="50">
        <v>222</v>
      </c>
      <c r="B224" s="51">
        <v>100000445380</v>
      </c>
      <c r="C224" s="50">
        <v>0</v>
      </c>
      <c r="D224" s="50" t="s">
        <v>144</v>
      </c>
      <c r="E224" s="52" t="s">
        <v>149</v>
      </c>
      <c r="F224" s="53">
        <v>6800</v>
      </c>
      <c r="G224" s="53">
        <v>-2028.36</v>
      </c>
      <c r="H224" s="53">
        <v>4771.6400000000003</v>
      </c>
    </row>
    <row r="225" spans="1:8">
      <c r="A225" s="50">
        <v>223</v>
      </c>
      <c r="B225" s="51">
        <v>100000445381</v>
      </c>
      <c r="C225" s="50">
        <v>0</v>
      </c>
      <c r="D225" s="50" t="s">
        <v>144</v>
      </c>
      <c r="E225" s="52" t="s">
        <v>149</v>
      </c>
      <c r="F225" s="53">
        <v>6800</v>
      </c>
      <c r="G225" s="53">
        <v>-2028.36</v>
      </c>
      <c r="H225" s="53">
        <v>4771.6400000000003</v>
      </c>
    </row>
    <row r="226" spans="1:8">
      <c r="A226" s="50">
        <v>224</v>
      </c>
      <c r="B226" s="51">
        <v>100000445382</v>
      </c>
      <c r="C226" s="50">
        <v>0</v>
      </c>
      <c r="D226" s="50" t="s">
        <v>144</v>
      </c>
      <c r="E226" s="52" t="s">
        <v>149</v>
      </c>
      <c r="F226" s="53">
        <v>6800</v>
      </c>
      <c r="G226" s="53">
        <v>-2028.36</v>
      </c>
      <c r="H226" s="53">
        <v>4771.6400000000003</v>
      </c>
    </row>
    <row r="227" spans="1:8">
      <c r="A227" s="50">
        <v>225</v>
      </c>
      <c r="B227" s="51">
        <v>100000445383</v>
      </c>
      <c r="C227" s="50">
        <v>0</v>
      </c>
      <c r="D227" s="50" t="s">
        <v>144</v>
      </c>
      <c r="E227" s="52" t="s">
        <v>149</v>
      </c>
      <c r="F227" s="53">
        <v>6800</v>
      </c>
      <c r="G227" s="53">
        <v>-2028.36</v>
      </c>
      <c r="H227" s="53">
        <v>4771.6400000000003</v>
      </c>
    </row>
    <row r="228" spans="1:8">
      <c r="A228" s="50">
        <v>226</v>
      </c>
      <c r="B228" s="51">
        <v>100000445384</v>
      </c>
      <c r="C228" s="50">
        <v>0</v>
      </c>
      <c r="D228" s="50" t="s">
        <v>144</v>
      </c>
      <c r="E228" s="52" t="s">
        <v>149</v>
      </c>
      <c r="F228" s="53">
        <v>6800</v>
      </c>
      <c r="G228" s="53">
        <v>-2028.36</v>
      </c>
      <c r="H228" s="53">
        <v>4771.6400000000003</v>
      </c>
    </row>
    <row r="229" spans="1:8">
      <c r="A229" s="50">
        <v>227</v>
      </c>
      <c r="B229" s="51">
        <v>100000445385</v>
      </c>
      <c r="C229" s="50">
        <v>0</v>
      </c>
      <c r="D229" s="50" t="s">
        <v>144</v>
      </c>
      <c r="E229" s="52" t="s">
        <v>149</v>
      </c>
      <c r="F229" s="53">
        <v>6800</v>
      </c>
      <c r="G229" s="53">
        <v>-2028.36</v>
      </c>
      <c r="H229" s="53">
        <v>4771.6400000000003</v>
      </c>
    </row>
    <row r="230" spans="1:8">
      <c r="A230" s="50">
        <v>228</v>
      </c>
      <c r="B230" s="51">
        <v>100000445386</v>
      </c>
      <c r="C230" s="50">
        <v>0</v>
      </c>
      <c r="D230" s="50" t="s">
        <v>144</v>
      </c>
      <c r="E230" s="52" t="s">
        <v>149</v>
      </c>
      <c r="F230" s="53">
        <v>6800</v>
      </c>
      <c r="G230" s="53">
        <v>-2028.36</v>
      </c>
      <c r="H230" s="53">
        <v>4771.6400000000003</v>
      </c>
    </row>
    <row r="231" spans="1:8">
      <c r="A231" s="50">
        <v>229</v>
      </c>
      <c r="B231" s="51">
        <v>100000445387</v>
      </c>
      <c r="C231" s="50">
        <v>0</v>
      </c>
      <c r="D231" s="50" t="s">
        <v>144</v>
      </c>
      <c r="E231" s="52" t="s">
        <v>149</v>
      </c>
      <c r="F231" s="53">
        <v>6800</v>
      </c>
      <c r="G231" s="53">
        <v>-2028.36</v>
      </c>
      <c r="H231" s="53">
        <v>4771.6400000000003</v>
      </c>
    </row>
    <row r="232" spans="1:8">
      <c r="A232" s="50">
        <v>230</v>
      </c>
      <c r="B232" s="51">
        <v>100000445388</v>
      </c>
      <c r="C232" s="50">
        <v>0</v>
      </c>
      <c r="D232" s="50" t="s">
        <v>144</v>
      </c>
      <c r="E232" s="52" t="s">
        <v>149</v>
      </c>
      <c r="F232" s="53">
        <v>6800</v>
      </c>
      <c r="G232" s="53">
        <v>-2028.36</v>
      </c>
      <c r="H232" s="53">
        <v>4771.6400000000003</v>
      </c>
    </row>
    <row r="233" spans="1:8">
      <c r="A233" s="50">
        <v>231</v>
      </c>
      <c r="B233" s="51">
        <v>100000445389</v>
      </c>
      <c r="C233" s="50">
        <v>0</v>
      </c>
      <c r="D233" s="50" t="s">
        <v>144</v>
      </c>
      <c r="E233" s="52" t="s">
        <v>149</v>
      </c>
      <c r="F233" s="53">
        <v>6800</v>
      </c>
      <c r="G233" s="53">
        <v>-2028.36</v>
      </c>
      <c r="H233" s="53">
        <v>4771.6400000000003</v>
      </c>
    </row>
    <row r="234" spans="1:8">
      <c r="A234" s="50">
        <v>232</v>
      </c>
      <c r="B234" s="51">
        <v>100000445390</v>
      </c>
      <c r="C234" s="50">
        <v>0</v>
      </c>
      <c r="D234" s="50" t="s">
        <v>144</v>
      </c>
      <c r="E234" s="52" t="s">
        <v>149</v>
      </c>
      <c r="F234" s="53">
        <v>6800</v>
      </c>
      <c r="G234" s="53">
        <v>-2028.36</v>
      </c>
      <c r="H234" s="53">
        <v>4771.6400000000003</v>
      </c>
    </row>
    <row r="235" spans="1:8">
      <c r="A235" s="50">
        <v>233</v>
      </c>
      <c r="B235" s="51">
        <v>100000445391</v>
      </c>
      <c r="C235" s="50">
        <v>0</v>
      </c>
      <c r="D235" s="50" t="s">
        <v>144</v>
      </c>
      <c r="E235" s="52" t="s">
        <v>149</v>
      </c>
      <c r="F235" s="53">
        <v>6800</v>
      </c>
      <c r="G235" s="53">
        <v>-2028.36</v>
      </c>
      <c r="H235" s="53">
        <v>4771.6400000000003</v>
      </c>
    </row>
    <row r="236" spans="1:8">
      <c r="A236" s="50">
        <v>234</v>
      </c>
      <c r="B236" s="51">
        <v>100000445392</v>
      </c>
      <c r="C236" s="50">
        <v>0</v>
      </c>
      <c r="D236" s="50" t="s">
        <v>144</v>
      </c>
      <c r="E236" s="52" t="s">
        <v>149</v>
      </c>
      <c r="F236" s="53">
        <v>6800</v>
      </c>
      <c r="G236" s="53">
        <v>-2028.36</v>
      </c>
      <c r="H236" s="53">
        <v>4771.6400000000003</v>
      </c>
    </row>
    <row r="237" spans="1:8">
      <c r="A237" s="50">
        <v>235</v>
      </c>
      <c r="B237" s="51">
        <v>100000445393</v>
      </c>
      <c r="C237" s="50">
        <v>0</v>
      </c>
      <c r="D237" s="50" t="s">
        <v>144</v>
      </c>
      <c r="E237" s="52" t="s">
        <v>149</v>
      </c>
      <c r="F237" s="53">
        <v>6800</v>
      </c>
      <c r="G237" s="53">
        <v>-2028.36</v>
      </c>
      <c r="H237" s="53">
        <v>4771.6400000000003</v>
      </c>
    </row>
    <row r="238" spans="1:8">
      <c r="A238" s="50">
        <v>236</v>
      </c>
      <c r="B238" s="51">
        <v>100000445394</v>
      </c>
      <c r="C238" s="50">
        <v>0</v>
      </c>
      <c r="D238" s="50" t="s">
        <v>144</v>
      </c>
      <c r="E238" s="52" t="s">
        <v>149</v>
      </c>
      <c r="F238" s="53">
        <v>6800</v>
      </c>
      <c r="G238" s="53">
        <v>-2028.36</v>
      </c>
      <c r="H238" s="53">
        <v>4771.6400000000003</v>
      </c>
    </row>
    <row r="239" spans="1:8">
      <c r="A239" s="50">
        <v>237</v>
      </c>
      <c r="B239" s="51">
        <v>100000445395</v>
      </c>
      <c r="C239" s="50">
        <v>0</v>
      </c>
      <c r="D239" s="50" t="s">
        <v>144</v>
      </c>
      <c r="E239" s="52" t="s">
        <v>149</v>
      </c>
      <c r="F239" s="53">
        <v>6800</v>
      </c>
      <c r="G239" s="53">
        <v>-2028.36</v>
      </c>
      <c r="H239" s="53">
        <v>4771.6400000000003</v>
      </c>
    </row>
    <row r="240" spans="1:8">
      <c r="A240" s="50">
        <v>238</v>
      </c>
      <c r="B240" s="51">
        <v>100000445396</v>
      </c>
      <c r="C240" s="50">
        <v>0</v>
      </c>
      <c r="D240" s="50" t="s">
        <v>144</v>
      </c>
      <c r="E240" s="52" t="s">
        <v>149</v>
      </c>
      <c r="F240" s="53">
        <v>6800</v>
      </c>
      <c r="G240" s="53">
        <v>-2028.36</v>
      </c>
      <c r="H240" s="53">
        <v>4771.6400000000003</v>
      </c>
    </row>
    <row r="241" spans="1:8">
      <c r="A241" s="50">
        <v>239</v>
      </c>
      <c r="B241" s="51">
        <v>100000445397</v>
      </c>
      <c r="C241" s="50">
        <v>0</v>
      </c>
      <c r="D241" s="50" t="s">
        <v>144</v>
      </c>
      <c r="E241" s="52" t="s">
        <v>149</v>
      </c>
      <c r="F241" s="53">
        <v>6800</v>
      </c>
      <c r="G241" s="53">
        <v>-2028.36</v>
      </c>
      <c r="H241" s="53">
        <v>4771.6400000000003</v>
      </c>
    </row>
    <row r="242" spans="1:8">
      <c r="A242" s="50">
        <v>240</v>
      </c>
      <c r="B242" s="51">
        <v>100000445398</v>
      </c>
      <c r="C242" s="50">
        <v>0</v>
      </c>
      <c r="D242" s="50" t="s">
        <v>144</v>
      </c>
      <c r="E242" s="52" t="s">
        <v>149</v>
      </c>
      <c r="F242" s="53">
        <v>6800</v>
      </c>
      <c r="G242" s="53">
        <v>-2028.36</v>
      </c>
      <c r="H242" s="53">
        <v>4771.6400000000003</v>
      </c>
    </row>
    <row r="243" spans="1:8">
      <c r="A243" s="50">
        <v>241</v>
      </c>
      <c r="B243" s="51">
        <v>100000445399</v>
      </c>
      <c r="C243" s="50">
        <v>0</v>
      </c>
      <c r="D243" s="50" t="s">
        <v>144</v>
      </c>
      <c r="E243" s="52" t="s">
        <v>149</v>
      </c>
      <c r="F243" s="53">
        <v>6800</v>
      </c>
      <c r="G243" s="53">
        <v>-2028.36</v>
      </c>
      <c r="H243" s="53">
        <v>4771.6400000000003</v>
      </c>
    </row>
    <row r="244" spans="1:8">
      <c r="A244" s="50">
        <v>242</v>
      </c>
      <c r="B244" s="51">
        <v>100000445400</v>
      </c>
      <c r="C244" s="50">
        <v>0</v>
      </c>
      <c r="D244" s="50" t="s">
        <v>144</v>
      </c>
      <c r="E244" s="52" t="s">
        <v>149</v>
      </c>
      <c r="F244" s="53">
        <v>6800</v>
      </c>
      <c r="G244" s="53">
        <v>-2028.36</v>
      </c>
      <c r="H244" s="53">
        <v>4771.6400000000003</v>
      </c>
    </row>
    <row r="245" spans="1:8">
      <c r="A245" s="50">
        <v>243</v>
      </c>
      <c r="B245" s="51">
        <v>100000445401</v>
      </c>
      <c r="C245" s="50">
        <v>0</v>
      </c>
      <c r="D245" s="50" t="s">
        <v>144</v>
      </c>
      <c r="E245" s="52" t="s">
        <v>149</v>
      </c>
      <c r="F245" s="53">
        <v>6800</v>
      </c>
      <c r="G245" s="53">
        <v>-2028.36</v>
      </c>
      <c r="H245" s="53">
        <v>4771.6400000000003</v>
      </c>
    </row>
    <row r="246" spans="1:8">
      <c r="A246" s="50">
        <v>244</v>
      </c>
      <c r="B246" s="51">
        <v>100000445402</v>
      </c>
      <c r="C246" s="50">
        <v>0</v>
      </c>
      <c r="D246" s="50" t="s">
        <v>144</v>
      </c>
      <c r="E246" s="52" t="s">
        <v>149</v>
      </c>
      <c r="F246" s="53">
        <v>6800</v>
      </c>
      <c r="G246" s="53">
        <v>-2028.36</v>
      </c>
      <c r="H246" s="53">
        <v>4771.6400000000003</v>
      </c>
    </row>
    <row r="247" spans="1:8">
      <c r="A247" s="50">
        <v>245</v>
      </c>
      <c r="B247" s="51">
        <v>100000445403</v>
      </c>
      <c r="C247" s="50">
        <v>0</v>
      </c>
      <c r="D247" s="50" t="s">
        <v>144</v>
      </c>
      <c r="E247" s="52" t="s">
        <v>149</v>
      </c>
      <c r="F247" s="53">
        <v>6800</v>
      </c>
      <c r="G247" s="53">
        <v>-2028.36</v>
      </c>
      <c r="H247" s="53">
        <v>4771.6400000000003</v>
      </c>
    </row>
    <row r="248" spans="1:8">
      <c r="A248" s="50">
        <v>246</v>
      </c>
      <c r="B248" s="51">
        <v>100000445404</v>
      </c>
      <c r="C248" s="50">
        <v>0</v>
      </c>
      <c r="D248" s="50" t="s">
        <v>144</v>
      </c>
      <c r="E248" s="52" t="s">
        <v>149</v>
      </c>
      <c r="F248" s="53">
        <v>6800</v>
      </c>
      <c r="G248" s="53">
        <v>-2028.36</v>
      </c>
      <c r="H248" s="53">
        <v>4771.6400000000003</v>
      </c>
    </row>
    <row r="249" spans="1:8">
      <c r="A249" s="50">
        <v>247</v>
      </c>
      <c r="B249" s="51">
        <v>100000445405</v>
      </c>
      <c r="C249" s="50">
        <v>0</v>
      </c>
      <c r="D249" s="50" t="s">
        <v>144</v>
      </c>
      <c r="E249" s="52" t="s">
        <v>149</v>
      </c>
      <c r="F249" s="53">
        <v>6800</v>
      </c>
      <c r="G249" s="53">
        <v>-2028.36</v>
      </c>
      <c r="H249" s="53">
        <v>4771.6400000000003</v>
      </c>
    </row>
    <row r="250" spans="1:8">
      <c r="A250" s="50">
        <v>248</v>
      </c>
      <c r="B250" s="51">
        <v>100000445406</v>
      </c>
      <c r="C250" s="50">
        <v>0</v>
      </c>
      <c r="D250" s="50" t="s">
        <v>144</v>
      </c>
      <c r="E250" s="52" t="s">
        <v>149</v>
      </c>
      <c r="F250" s="53">
        <v>6500</v>
      </c>
      <c r="G250" s="53">
        <v>-1938.87</v>
      </c>
      <c r="H250" s="53">
        <v>4561.13</v>
      </c>
    </row>
    <row r="251" spans="1:8">
      <c r="A251" s="50">
        <v>249</v>
      </c>
      <c r="B251" s="51">
        <v>100000445407</v>
      </c>
      <c r="C251" s="50">
        <v>0</v>
      </c>
      <c r="D251" s="50" t="s">
        <v>144</v>
      </c>
      <c r="E251" s="52" t="s">
        <v>149</v>
      </c>
      <c r="F251" s="53">
        <v>6500</v>
      </c>
      <c r="G251" s="53">
        <v>-1938.87</v>
      </c>
      <c r="H251" s="53">
        <v>4561.13</v>
      </c>
    </row>
    <row r="252" spans="1:8">
      <c r="A252" s="50">
        <v>250</v>
      </c>
      <c r="B252" s="51">
        <v>100000445408</v>
      </c>
      <c r="C252" s="50">
        <v>0</v>
      </c>
      <c r="D252" s="50" t="s">
        <v>144</v>
      </c>
      <c r="E252" s="52" t="s">
        <v>149</v>
      </c>
      <c r="F252" s="53">
        <v>6500</v>
      </c>
      <c r="G252" s="53">
        <v>-1938.87</v>
      </c>
      <c r="H252" s="53">
        <v>4561.13</v>
      </c>
    </row>
    <row r="253" spans="1:8">
      <c r="A253" s="50">
        <v>251</v>
      </c>
      <c r="B253" s="51">
        <v>100000445409</v>
      </c>
      <c r="C253" s="50">
        <v>0</v>
      </c>
      <c r="D253" s="50" t="s">
        <v>144</v>
      </c>
      <c r="E253" s="52" t="s">
        <v>149</v>
      </c>
      <c r="F253" s="53">
        <v>6500</v>
      </c>
      <c r="G253" s="53">
        <v>-1938.87</v>
      </c>
      <c r="H253" s="53">
        <v>4561.13</v>
      </c>
    </row>
    <row r="254" spans="1:8">
      <c r="A254" s="50">
        <v>252</v>
      </c>
      <c r="B254" s="51">
        <v>100000445410</v>
      </c>
      <c r="C254" s="50">
        <v>0</v>
      </c>
      <c r="D254" s="50" t="s">
        <v>144</v>
      </c>
      <c r="E254" s="52" t="s">
        <v>150</v>
      </c>
      <c r="F254" s="53">
        <v>18500</v>
      </c>
      <c r="G254" s="53">
        <v>-5518.32</v>
      </c>
      <c r="H254" s="53">
        <v>12981.68</v>
      </c>
    </row>
    <row r="255" spans="1:8">
      <c r="A255" s="50">
        <v>253</v>
      </c>
      <c r="B255" s="51">
        <v>100000445411</v>
      </c>
      <c r="C255" s="50">
        <v>0</v>
      </c>
      <c r="D255" s="50" t="s">
        <v>144</v>
      </c>
      <c r="E255" s="52" t="s">
        <v>151</v>
      </c>
      <c r="F255" s="53">
        <v>5000</v>
      </c>
      <c r="G255" s="53">
        <v>-1491.44</v>
      </c>
      <c r="H255" s="53">
        <v>3508.56</v>
      </c>
    </row>
    <row r="256" spans="1:8">
      <c r="A256" s="50">
        <v>254</v>
      </c>
      <c r="B256" s="51">
        <v>100000445412</v>
      </c>
      <c r="C256" s="50">
        <v>0</v>
      </c>
      <c r="D256" s="50" t="s">
        <v>144</v>
      </c>
      <c r="E256" s="52" t="s">
        <v>151</v>
      </c>
      <c r="F256" s="53">
        <v>5000</v>
      </c>
      <c r="G256" s="53">
        <v>-1491.44</v>
      </c>
      <c r="H256" s="53">
        <v>3508.56</v>
      </c>
    </row>
    <row r="257" spans="1:8">
      <c r="A257" s="50">
        <v>255</v>
      </c>
      <c r="B257" s="51">
        <v>100000445413</v>
      </c>
      <c r="C257" s="50">
        <v>0</v>
      </c>
      <c r="D257" s="50" t="s">
        <v>144</v>
      </c>
      <c r="E257" s="52" t="s">
        <v>151</v>
      </c>
      <c r="F257" s="53">
        <v>5000</v>
      </c>
      <c r="G257" s="53">
        <v>-1491.44</v>
      </c>
      <c r="H257" s="53">
        <v>3508.56</v>
      </c>
    </row>
    <row r="258" spans="1:8">
      <c r="A258" s="50">
        <v>256</v>
      </c>
      <c r="B258" s="51">
        <v>100000445414</v>
      </c>
      <c r="C258" s="50">
        <v>0</v>
      </c>
      <c r="D258" s="50" t="s">
        <v>144</v>
      </c>
      <c r="E258" s="52" t="s">
        <v>151</v>
      </c>
      <c r="F258" s="53">
        <v>5000</v>
      </c>
      <c r="G258" s="53">
        <v>-1491.44</v>
      </c>
      <c r="H258" s="53">
        <v>3508.56</v>
      </c>
    </row>
    <row r="259" spans="1:8">
      <c r="A259" s="50">
        <v>257</v>
      </c>
      <c r="B259" s="51">
        <v>100000445415</v>
      </c>
      <c r="C259" s="50">
        <v>0</v>
      </c>
      <c r="D259" s="50" t="s">
        <v>144</v>
      </c>
      <c r="E259" s="52" t="s">
        <v>151</v>
      </c>
      <c r="F259" s="53">
        <v>5000</v>
      </c>
      <c r="G259" s="53">
        <v>-1491.44</v>
      </c>
      <c r="H259" s="53">
        <v>3508.56</v>
      </c>
    </row>
    <row r="260" spans="1:8">
      <c r="A260" s="50">
        <v>258</v>
      </c>
      <c r="B260" s="51">
        <v>100000445416</v>
      </c>
      <c r="C260" s="50">
        <v>0</v>
      </c>
      <c r="D260" s="50" t="s">
        <v>144</v>
      </c>
      <c r="E260" s="52" t="s">
        <v>151</v>
      </c>
      <c r="F260" s="53">
        <v>5000</v>
      </c>
      <c r="G260" s="53">
        <v>-1491.44</v>
      </c>
      <c r="H260" s="53">
        <v>3508.56</v>
      </c>
    </row>
    <row r="261" spans="1:8">
      <c r="A261" s="50">
        <v>259</v>
      </c>
      <c r="B261" s="51">
        <v>100000445417</v>
      </c>
      <c r="C261" s="50">
        <v>0</v>
      </c>
      <c r="D261" s="50" t="s">
        <v>144</v>
      </c>
      <c r="E261" s="52" t="s">
        <v>151</v>
      </c>
      <c r="F261" s="53">
        <v>5000</v>
      </c>
      <c r="G261" s="53">
        <v>-1491.44</v>
      </c>
      <c r="H261" s="53">
        <v>3508.56</v>
      </c>
    </row>
    <row r="262" spans="1:8">
      <c r="A262" s="50">
        <v>260</v>
      </c>
      <c r="B262" s="51">
        <v>100000445418</v>
      </c>
      <c r="C262" s="50">
        <v>0</v>
      </c>
      <c r="D262" s="50" t="s">
        <v>144</v>
      </c>
      <c r="E262" s="52" t="s">
        <v>151</v>
      </c>
      <c r="F262" s="53">
        <v>5000</v>
      </c>
      <c r="G262" s="53">
        <v>-1491.44</v>
      </c>
      <c r="H262" s="53">
        <v>3508.56</v>
      </c>
    </row>
    <row r="263" spans="1:8">
      <c r="A263" s="50">
        <v>261</v>
      </c>
      <c r="B263" s="51">
        <v>100000445419</v>
      </c>
      <c r="C263" s="50">
        <v>0</v>
      </c>
      <c r="D263" s="50" t="s">
        <v>144</v>
      </c>
      <c r="E263" s="52" t="s">
        <v>151</v>
      </c>
      <c r="F263" s="53">
        <v>5000</v>
      </c>
      <c r="G263" s="53">
        <v>-1491.44</v>
      </c>
      <c r="H263" s="53">
        <v>3508.56</v>
      </c>
    </row>
    <row r="264" spans="1:8">
      <c r="A264" s="50">
        <v>262</v>
      </c>
      <c r="B264" s="51">
        <v>100000445420</v>
      </c>
      <c r="C264" s="50">
        <v>0</v>
      </c>
      <c r="D264" s="50" t="s">
        <v>144</v>
      </c>
      <c r="E264" s="52" t="s">
        <v>152</v>
      </c>
      <c r="F264" s="53">
        <v>28000</v>
      </c>
      <c r="G264" s="53">
        <v>-8352.0499999999993</v>
      </c>
      <c r="H264" s="53">
        <v>19647.95</v>
      </c>
    </row>
    <row r="265" spans="1:8">
      <c r="A265" s="50">
        <v>263</v>
      </c>
      <c r="B265" s="51">
        <v>100000445421</v>
      </c>
      <c r="C265" s="50">
        <v>0</v>
      </c>
      <c r="D265" s="50" t="s">
        <v>144</v>
      </c>
      <c r="E265" s="52" t="s">
        <v>152</v>
      </c>
      <c r="F265" s="53">
        <v>28000</v>
      </c>
      <c r="G265" s="53">
        <v>-8352.0499999999993</v>
      </c>
      <c r="H265" s="53">
        <v>19647.95</v>
      </c>
    </row>
    <row r="266" spans="1:8">
      <c r="A266" s="50">
        <v>264</v>
      </c>
      <c r="B266" s="51">
        <v>100000445422</v>
      </c>
      <c r="C266" s="50">
        <v>0</v>
      </c>
      <c r="D266" s="50" t="s">
        <v>144</v>
      </c>
      <c r="E266" s="52" t="s">
        <v>153</v>
      </c>
      <c r="F266" s="53">
        <v>48000</v>
      </c>
      <c r="G266" s="53">
        <v>-14317.81</v>
      </c>
      <c r="H266" s="53">
        <v>33682.19</v>
      </c>
    </row>
    <row r="267" spans="1:8">
      <c r="A267" s="50">
        <v>265</v>
      </c>
      <c r="B267" s="51">
        <v>100000445423</v>
      </c>
      <c r="C267" s="50">
        <v>0</v>
      </c>
      <c r="D267" s="50" t="s">
        <v>144</v>
      </c>
      <c r="E267" s="52" t="s">
        <v>153</v>
      </c>
      <c r="F267" s="53">
        <v>48000</v>
      </c>
      <c r="G267" s="53">
        <v>-14317.81</v>
      </c>
      <c r="H267" s="53">
        <v>33682.19</v>
      </c>
    </row>
    <row r="268" spans="1:8">
      <c r="A268" s="50">
        <v>266</v>
      </c>
      <c r="B268" s="51">
        <v>100000445424</v>
      </c>
      <c r="C268" s="50">
        <v>0</v>
      </c>
      <c r="D268" s="50" t="s">
        <v>144</v>
      </c>
      <c r="E268" s="52" t="s">
        <v>154</v>
      </c>
      <c r="F268" s="53">
        <v>260000</v>
      </c>
      <c r="G268" s="53">
        <v>-77554.789999999994</v>
      </c>
      <c r="H268" s="53">
        <v>182445.21</v>
      </c>
    </row>
    <row r="269" spans="1:8">
      <c r="A269" s="50">
        <v>267</v>
      </c>
      <c r="B269" s="51">
        <v>100000445425</v>
      </c>
      <c r="C269" s="50">
        <v>0</v>
      </c>
      <c r="D269" s="50" t="s">
        <v>144</v>
      </c>
      <c r="E269" s="52" t="s">
        <v>155</v>
      </c>
      <c r="F269" s="53">
        <v>120000</v>
      </c>
      <c r="G269" s="53">
        <v>-35794.519999999997</v>
      </c>
      <c r="H269" s="53">
        <v>84205.48</v>
      </c>
    </row>
    <row r="270" spans="1:8">
      <c r="A270" s="50">
        <v>268</v>
      </c>
      <c r="B270" s="51">
        <v>100000445426</v>
      </c>
      <c r="C270" s="50">
        <v>0</v>
      </c>
      <c r="D270" s="50" t="s">
        <v>144</v>
      </c>
      <c r="E270" s="52" t="s">
        <v>156</v>
      </c>
      <c r="F270" s="53">
        <v>12000</v>
      </c>
      <c r="G270" s="53">
        <v>-3579.45</v>
      </c>
      <c r="H270" s="53">
        <v>8420.5499999999993</v>
      </c>
    </row>
    <row r="271" spans="1:8">
      <c r="A271" s="50">
        <v>269</v>
      </c>
      <c r="B271" s="51">
        <v>100000571398</v>
      </c>
      <c r="C271" s="50">
        <v>0</v>
      </c>
      <c r="D271" s="50" t="s">
        <v>157</v>
      </c>
      <c r="E271" s="52" t="s">
        <v>158</v>
      </c>
      <c r="F271" s="53">
        <v>25198</v>
      </c>
      <c r="G271" s="53">
        <v>-3588.8</v>
      </c>
      <c r="H271" s="53">
        <v>21609.200000000001</v>
      </c>
    </row>
    <row r="272" spans="1:8">
      <c r="A272" s="50">
        <v>270</v>
      </c>
      <c r="B272" s="51">
        <v>100000571399</v>
      </c>
      <c r="C272" s="50">
        <v>0</v>
      </c>
      <c r="D272" s="50" t="s">
        <v>157</v>
      </c>
      <c r="E272" s="52" t="s">
        <v>158</v>
      </c>
      <c r="F272" s="53">
        <v>25198</v>
      </c>
      <c r="G272" s="53">
        <v>-3588.8</v>
      </c>
      <c r="H272" s="53">
        <v>21609.200000000001</v>
      </c>
    </row>
    <row r="273" spans="1:8">
      <c r="A273" s="50">
        <v>271</v>
      </c>
      <c r="B273" s="51">
        <v>100000571400</v>
      </c>
      <c r="C273" s="50">
        <v>0</v>
      </c>
      <c r="D273" s="50" t="s">
        <v>157</v>
      </c>
      <c r="E273" s="52" t="s">
        <v>158</v>
      </c>
      <c r="F273" s="53">
        <v>25198</v>
      </c>
      <c r="G273" s="53">
        <v>-3588.8</v>
      </c>
      <c r="H273" s="53">
        <v>21609.200000000001</v>
      </c>
    </row>
    <row r="274" spans="1:8">
      <c r="A274" s="50">
        <v>272</v>
      </c>
      <c r="B274" s="51">
        <v>100000571401</v>
      </c>
      <c r="C274" s="50">
        <v>0</v>
      </c>
      <c r="D274" s="50" t="s">
        <v>157</v>
      </c>
      <c r="E274" s="52" t="s">
        <v>158</v>
      </c>
      <c r="F274" s="53">
        <v>25198</v>
      </c>
      <c r="G274" s="53">
        <v>-3588.8</v>
      </c>
      <c r="H274" s="53">
        <v>21609.200000000001</v>
      </c>
    </row>
    <row r="275" spans="1:8">
      <c r="A275" s="50">
        <v>273</v>
      </c>
      <c r="B275" s="51">
        <v>100000571402</v>
      </c>
      <c r="C275" s="50">
        <v>0</v>
      </c>
      <c r="D275" s="50" t="s">
        <v>157</v>
      </c>
      <c r="E275" s="52" t="s">
        <v>158</v>
      </c>
      <c r="F275" s="53">
        <v>25198</v>
      </c>
      <c r="G275" s="53">
        <v>-3588.8</v>
      </c>
      <c r="H275" s="53">
        <v>21609.200000000001</v>
      </c>
    </row>
    <row r="276" spans="1:8">
      <c r="A276" s="50">
        <v>274</v>
      </c>
      <c r="B276" s="51">
        <v>100000571403</v>
      </c>
      <c r="C276" s="50">
        <v>0</v>
      </c>
      <c r="D276" s="50" t="s">
        <v>157</v>
      </c>
      <c r="E276" s="52" t="s">
        <v>158</v>
      </c>
      <c r="F276" s="53">
        <v>25198</v>
      </c>
      <c r="G276" s="53">
        <v>-3588.8</v>
      </c>
      <c r="H276" s="53">
        <v>21609.200000000001</v>
      </c>
    </row>
    <row r="277" spans="1:8">
      <c r="A277" s="50">
        <v>275</v>
      </c>
      <c r="B277" s="51">
        <v>100000571404</v>
      </c>
      <c r="C277" s="50">
        <v>0</v>
      </c>
      <c r="D277" s="50" t="s">
        <v>157</v>
      </c>
      <c r="E277" s="52" t="s">
        <v>158</v>
      </c>
      <c r="F277" s="53">
        <v>25198</v>
      </c>
      <c r="G277" s="53">
        <v>-3588.8</v>
      </c>
      <c r="H277" s="53">
        <v>21609.200000000001</v>
      </c>
    </row>
    <row r="278" spans="1:8">
      <c r="A278" s="50">
        <v>276</v>
      </c>
      <c r="B278" s="51">
        <v>100000571405</v>
      </c>
      <c r="C278" s="50">
        <v>0</v>
      </c>
      <c r="D278" s="50" t="s">
        <v>157</v>
      </c>
      <c r="E278" s="52" t="s">
        <v>158</v>
      </c>
      <c r="F278" s="53">
        <v>25198</v>
      </c>
      <c r="G278" s="53">
        <v>-3588.8</v>
      </c>
      <c r="H278" s="53">
        <v>21609.200000000001</v>
      </c>
    </row>
    <row r="279" spans="1:8">
      <c r="A279" s="50">
        <v>277</v>
      </c>
      <c r="B279" s="51">
        <v>100000571406</v>
      </c>
      <c r="C279" s="50">
        <v>0</v>
      </c>
      <c r="D279" s="50" t="s">
        <v>157</v>
      </c>
      <c r="E279" s="52" t="s">
        <v>158</v>
      </c>
      <c r="F279" s="53">
        <v>25198</v>
      </c>
      <c r="G279" s="53">
        <v>-3588.8</v>
      </c>
      <c r="H279" s="53">
        <v>21609.200000000001</v>
      </c>
    </row>
    <row r="280" spans="1:8">
      <c r="A280" s="50">
        <v>278</v>
      </c>
      <c r="B280" s="51">
        <v>100000571407</v>
      </c>
      <c r="C280" s="50">
        <v>0</v>
      </c>
      <c r="D280" s="50" t="s">
        <v>157</v>
      </c>
      <c r="E280" s="52" t="s">
        <v>158</v>
      </c>
      <c r="F280" s="53">
        <v>25198</v>
      </c>
      <c r="G280" s="53">
        <v>-3588.8</v>
      </c>
      <c r="H280" s="53">
        <v>21609.200000000001</v>
      </c>
    </row>
    <row r="281" spans="1:8">
      <c r="A281" s="50">
        <v>279</v>
      </c>
      <c r="B281" s="51">
        <v>100000571408</v>
      </c>
      <c r="C281" s="50">
        <v>0</v>
      </c>
      <c r="D281" s="50" t="s">
        <v>157</v>
      </c>
      <c r="E281" s="52" t="s">
        <v>158</v>
      </c>
      <c r="F281" s="53">
        <v>25198</v>
      </c>
      <c r="G281" s="53">
        <v>-3588.8</v>
      </c>
      <c r="H281" s="53">
        <v>21609.200000000001</v>
      </c>
    </row>
    <row r="282" spans="1:8">
      <c r="A282" s="50">
        <v>280</v>
      </c>
      <c r="B282" s="51">
        <v>100000571409</v>
      </c>
      <c r="C282" s="50">
        <v>0</v>
      </c>
      <c r="D282" s="50" t="s">
        <v>157</v>
      </c>
      <c r="E282" s="52" t="s">
        <v>158</v>
      </c>
      <c r="F282" s="53">
        <v>25198</v>
      </c>
      <c r="G282" s="53">
        <v>-3588.8</v>
      </c>
      <c r="H282" s="53">
        <v>21609.200000000001</v>
      </c>
    </row>
    <row r="283" spans="1:8">
      <c r="A283" s="50">
        <v>281</v>
      </c>
      <c r="B283" s="51">
        <v>100000571410</v>
      </c>
      <c r="C283" s="50">
        <v>0</v>
      </c>
      <c r="D283" s="50" t="s">
        <v>157</v>
      </c>
      <c r="E283" s="52" t="s">
        <v>158</v>
      </c>
      <c r="F283" s="53">
        <v>25198</v>
      </c>
      <c r="G283" s="53">
        <v>-3588.8</v>
      </c>
      <c r="H283" s="53">
        <v>21609.200000000001</v>
      </c>
    </row>
    <row r="284" spans="1:8">
      <c r="A284" s="50">
        <v>282</v>
      </c>
      <c r="B284" s="51">
        <v>100000571411</v>
      </c>
      <c r="C284" s="50">
        <v>0</v>
      </c>
      <c r="D284" s="50" t="s">
        <v>157</v>
      </c>
      <c r="E284" s="52" t="s">
        <v>158</v>
      </c>
      <c r="F284" s="53">
        <v>25198</v>
      </c>
      <c r="G284" s="53">
        <v>-3588.8</v>
      </c>
      <c r="H284" s="53">
        <v>21609.200000000001</v>
      </c>
    </row>
    <row r="285" spans="1:8">
      <c r="A285" s="50">
        <v>283</v>
      </c>
      <c r="B285" s="51">
        <v>100000571412</v>
      </c>
      <c r="C285" s="50">
        <v>0</v>
      </c>
      <c r="D285" s="50" t="s">
        <v>157</v>
      </c>
      <c r="E285" s="52" t="s">
        <v>158</v>
      </c>
      <c r="F285" s="53">
        <v>25198</v>
      </c>
      <c r="G285" s="53">
        <v>-3588.8</v>
      </c>
      <c r="H285" s="53">
        <v>21609.200000000001</v>
      </c>
    </row>
    <row r="286" spans="1:8">
      <c r="A286" s="50">
        <v>284</v>
      </c>
      <c r="B286" s="51">
        <v>100000571413</v>
      </c>
      <c r="C286" s="50">
        <v>0</v>
      </c>
      <c r="D286" s="50" t="s">
        <v>157</v>
      </c>
      <c r="E286" s="52" t="s">
        <v>159</v>
      </c>
      <c r="F286" s="53">
        <v>14128</v>
      </c>
      <c r="G286" s="53">
        <v>-2012.17</v>
      </c>
      <c r="H286" s="53">
        <v>12115.83</v>
      </c>
    </row>
    <row r="287" spans="1:8">
      <c r="A287" s="50">
        <v>285</v>
      </c>
      <c r="B287" s="51">
        <v>100000571414</v>
      </c>
      <c r="C287" s="50">
        <v>0</v>
      </c>
      <c r="D287" s="50" t="s">
        <v>157</v>
      </c>
      <c r="E287" s="52" t="s">
        <v>159</v>
      </c>
      <c r="F287" s="53">
        <v>14128</v>
      </c>
      <c r="G287" s="53">
        <v>-2012.17</v>
      </c>
      <c r="H287" s="53">
        <v>12115.83</v>
      </c>
    </row>
    <row r="288" spans="1:8">
      <c r="A288" s="50">
        <v>286</v>
      </c>
      <c r="B288" s="51">
        <v>100000591450</v>
      </c>
      <c r="C288" s="50">
        <v>0</v>
      </c>
      <c r="D288" s="50" t="s">
        <v>160</v>
      </c>
      <c r="E288" s="52" t="s">
        <v>161</v>
      </c>
      <c r="F288" s="53">
        <v>62200</v>
      </c>
      <c r="G288" s="53">
        <v>-6198.7</v>
      </c>
      <c r="H288" s="53">
        <v>56001.3</v>
      </c>
    </row>
    <row r="289" spans="1:8">
      <c r="A289" s="50">
        <v>287</v>
      </c>
      <c r="B289" s="51">
        <v>100000609097</v>
      </c>
      <c r="C289" s="50">
        <v>0</v>
      </c>
      <c r="D289" s="50" t="s">
        <v>162</v>
      </c>
      <c r="E289" s="52" t="s">
        <v>163</v>
      </c>
      <c r="F289" s="53">
        <v>13000</v>
      </c>
      <c r="G289" s="53">
        <v>-1326.71</v>
      </c>
      <c r="H289" s="53">
        <v>11673.29</v>
      </c>
    </row>
    <row r="290" spans="1:8">
      <c r="A290" s="50">
        <v>288</v>
      </c>
      <c r="B290" s="51">
        <v>100000634704</v>
      </c>
      <c r="C290" s="50">
        <v>0</v>
      </c>
      <c r="D290" s="50" t="s">
        <v>164</v>
      </c>
      <c r="E290" s="52" t="s">
        <v>165</v>
      </c>
      <c r="F290" s="53">
        <v>14873</v>
      </c>
      <c r="G290" s="53">
        <v>-14862.63</v>
      </c>
      <c r="H290" s="53">
        <v>10.37</v>
      </c>
    </row>
    <row r="291" spans="1:8">
      <c r="A291" s="50">
        <v>289</v>
      </c>
      <c r="B291" s="51">
        <v>100000634705</v>
      </c>
      <c r="C291" s="50">
        <v>0</v>
      </c>
      <c r="D291" s="50" t="s">
        <v>164</v>
      </c>
      <c r="E291" s="52" t="s">
        <v>165</v>
      </c>
      <c r="F291" s="53">
        <v>14873</v>
      </c>
      <c r="G291" s="53">
        <v>-14862.63</v>
      </c>
      <c r="H291" s="53">
        <v>10.37</v>
      </c>
    </row>
    <row r="292" spans="1:8">
      <c r="A292" s="50">
        <v>290</v>
      </c>
      <c r="B292" s="51">
        <v>100000634706</v>
      </c>
      <c r="C292" s="50">
        <v>0</v>
      </c>
      <c r="D292" s="50" t="s">
        <v>164</v>
      </c>
      <c r="E292" s="52" t="s">
        <v>165</v>
      </c>
      <c r="F292" s="53">
        <v>14873</v>
      </c>
      <c r="G292" s="53">
        <v>-14862.63</v>
      </c>
      <c r="H292" s="53">
        <v>10.37</v>
      </c>
    </row>
    <row r="293" spans="1:8">
      <c r="A293" s="50">
        <v>291</v>
      </c>
      <c r="B293" s="51">
        <v>100000634707</v>
      </c>
      <c r="C293" s="50">
        <v>0</v>
      </c>
      <c r="D293" s="50" t="s">
        <v>164</v>
      </c>
      <c r="E293" s="52" t="s">
        <v>165</v>
      </c>
      <c r="F293" s="53">
        <v>14873</v>
      </c>
      <c r="G293" s="53">
        <v>-14862.63</v>
      </c>
      <c r="H293" s="53">
        <v>10.37</v>
      </c>
    </row>
    <row r="294" spans="1:8">
      <c r="A294" s="50">
        <v>292</v>
      </c>
      <c r="B294" s="51">
        <v>100000634749</v>
      </c>
      <c r="C294" s="50">
        <v>0</v>
      </c>
      <c r="D294" s="50" t="s">
        <v>166</v>
      </c>
      <c r="E294" s="52" t="s">
        <v>167</v>
      </c>
      <c r="F294" s="53">
        <v>40125</v>
      </c>
      <c r="G294" s="53">
        <v>-4768.28</v>
      </c>
      <c r="H294" s="53">
        <v>35356.720000000001</v>
      </c>
    </row>
    <row r="295" spans="1:8">
      <c r="A295" s="50">
        <v>293</v>
      </c>
      <c r="B295" s="51">
        <v>100000634750</v>
      </c>
      <c r="C295" s="50">
        <v>0</v>
      </c>
      <c r="D295" s="50" t="s">
        <v>166</v>
      </c>
      <c r="E295" s="52" t="s">
        <v>168</v>
      </c>
      <c r="F295" s="53">
        <v>30798</v>
      </c>
      <c r="G295" s="53">
        <v>-3659.9</v>
      </c>
      <c r="H295" s="53">
        <v>27138.1</v>
      </c>
    </row>
    <row r="296" spans="1:8">
      <c r="A296" s="50">
        <v>294</v>
      </c>
      <c r="B296" s="51">
        <v>100000634751</v>
      </c>
      <c r="C296" s="50">
        <v>0</v>
      </c>
      <c r="D296" s="50" t="s">
        <v>166</v>
      </c>
      <c r="E296" s="52" t="s">
        <v>169</v>
      </c>
      <c r="F296" s="53">
        <v>12305</v>
      </c>
      <c r="G296" s="53">
        <v>-1462.28</v>
      </c>
      <c r="H296" s="53">
        <v>10842.72</v>
      </c>
    </row>
    <row r="297" spans="1:8">
      <c r="A297" s="50">
        <v>295</v>
      </c>
      <c r="B297" s="51">
        <v>100000672379</v>
      </c>
      <c r="C297" s="50">
        <v>0</v>
      </c>
      <c r="D297" s="50" t="s">
        <v>170</v>
      </c>
      <c r="E297" s="52" t="s">
        <v>171</v>
      </c>
      <c r="F297" s="53">
        <v>12519</v>
      </c>
      <c r="G297" s="53">
        <v>-1114.71</v>
      </c>
      <c r="H297" s="53">
        <v>11404.29</v>
      </c>
    </row>
    <row r="298" spans="1:8">
      <c r="A298" s="50">
        <v>296</v>
      </c>
      <c r="B298" s="51">
        <v>100000672380</v>
      </c>
      <c r="C298" s="50">
        <v>0</v>
      </c>
      <c r="D298" s="50" t="s">
        <v>170</v>
      </c>
      <c r="E298" s="52" t="s">
        <v>171</v>
      </c>
      <c r="F298" s="53">
        <v>12519</v>
      </c>
      <c r="G298" s="53">
        <v>-1114.71</v>
      </c>
      <c r="H298" s="53">
        <v>11404.29</v>
      </c>
    </row>
    <row r="299" spans="1:8">
      <c r="A299" s="50">
        <v>297</v>
      </c>
      <c r="B299" s="51">
        <v>100000672381</v>
      </c>
      <c r="C299" s="50">
        <v>0</v>
      </c>
      <c r="D299" s="50" t="s">
        <v>170</v>
      </c>
      <c r="E299" s="52" t="s">
        <v>172</v>
      </c>
      <c r="F299" s="53">
        <v>18725</v>
      </c>
      <c r="G299" s="53">
        <v>-1667.3</v>
      </c>
      <c r="H299" s="53">
        <v>17057.7</v>
      </c>
    </row>
    <row r="300" spans="1:8">
      <c r="A300" s="50">
        <v>298</v>
      </c>
      <c r="B300" s="51">
        <v>100000672382</v>
      </c>
      <c r="C300" s="50">
        <v>0</v>
      </c>
      <c r="D300" s="50" t="s">
        <v>170</v>
      </c>
      <c r="E300" s="52" t="s">
        <v>173</v>
      </c>
      <c r="F300" s="53">
        <v>11416.9</v>
      </c>
      <c r="G300" s="53">
        <v>-1016.57</v>
      </c>
      <c r="H300" s="53">
        <v>10400.33</v>
      </c>
    </row>
    <row r="301" spans="1:8">
      <c r="A301" s="50">
        <v>299</v>
      </c>
      <c r="B301" s="51">
        <v>100000672383</v>
      </c>
      <c r="C301" s="50">
        <v>0</v>
      </c>
      <c r="D301" s="50" t="s">
        <v>170</v>
      </c>
      <c r="E301" s="52" t="s">
        <v>173</v>
      </c>
      <c r="F301" s="53">
        <v>11416.9</v>
      </c>
      <c r="G301" s="53">
        <v>-1016.57</v>
      </c>
      <c r="H301" s="53">
        <v>10400.33</v>
      </c>
    </row>
    <row r="302" spans="1:8">
      <c r="A302" s="50">
        <v>300</v>
      </c>
      <c r="B302" s="51">
        <v>100000672384</v>
      </c>
      <c r="C302" s="50">
        <v>0</v>
      </c>
      <c r="D302" s="50" t="s">
        <v>170</v>
      </c>
      <c r="E302" s="52" t="s">
        <v>174</v>
      </c>
      <c r="F302" s="53">
        <v>14445</v>
      </c>
      <c r="G302" s="53">
        <v>-1286.2</v>
      </c>
      <c r="H302" s="53">
        <v>13158.8</v>
      </c>
    </row>
    <row r="303" spans="1:8">
      <c r="A303" s="50">
        <v>301</v>
      </c>
      <c r="B303" s="51">
        <v>100000672385</v>
      </c>
      <c r="C303" s="50">
        <v>0</v>
      </c>
      <c r="D303" s="50" t="s">
        <v>170</v>
      </c>
      <c r="E303" s="52" t="s">
        <v>174</v>
      </c>
      <c r="F303" s="53">
        <v>14445</v>
      </c>
      <c r="G303" s="53">
        <v>-1286.2</v>
      </c>
      <c r="H303" s="53">
        <v>13158.8</v>
      </c>
    </row>
    <row r="304" spans="1:8">
      <c r="A304" s="50">
        <v>302</v>
      </c>
      <c r="B304" s="51">
        <v>100000672386</v>
      </c>
      <c r="C304" s="50">
        <v>0</v>
      </c>
      <c r="D304" s="50" t="s">
        <v>170</v>
      </c>
      <c r="E304" s="52" t="s">
        <v>174</v>
      </c>
      <c r="F304" s="53">
        <v>14445</v>
      </c>
      <c r="G304" s="53">
        <v>-1286.2</v>
      </c>
      <c r="H304" s="53">
        <v>13158.8</v>
      </c>
    </row>
    <row r="305" spans="1:8">
      <c r="A305" s="50">
        <v>303</v>
      </c>
      <c r="B305" s="51">
        <v>100000672387</v>
      </c>
      <c r="C305" s="50">
        <v>0</v>
      </c>
      <c r="D305" s="50" t="s">
        <v>170</v>
      </c>
      <c r="E305" s="52" t="s">
        <v>174</v>
      </c>
      <c r="F305" s="53">
        <v>14445</v>
      </c>
      <c r="G305" s="53">
        <v>-1286.2</v>
      </c>
      <c r="H305" s="53">
        <v>13158.8</v>
      </c>
    </row>
    <row r="306" spans="1:8">
      <c r="A306" s="50">
        <v>304</v>
      </c>
      <c r="B306" s="51">
        <v>100000672388</v>
      </c>
      <c r="C306" s="50">
        <v>0</v>
      </c>
      <c r="D306" s="50" t="s">
        <v>170</v>
      </c>
      <c r="E306" s="52" t="s">
        <v>174</v>
      </c>
      <c r="F306" s="53">
        <v>14445</v>
      </c>
      <c r="G306" s="53">
        <v>-1286.2</v>
      </c>
      <c r="H306" s="53">
        <v>13158.8</v>
      </c>
    </row>
    <row r="307" spans="1:8">
      <c r="A307" s="50">
        <v>305</v>
      </c>
      <c r="B307" s="51">
        <v>100000672389</v>
      </c>
      <c r="C307" s="50">
        <v>0</v>
      </c>
      <c r="D307" s="50" t="s">
        <v>170</v>
      </c>
      <c r="E307" s="52" t="s">
        <v>174</v>
      </c>
      <c r="F307" s="53">
        <v>14445</v>
      </c>
      <c r="G307" s="53">
        <v>-1286.2</v>
      </c>
      <c r="H307" s="53">
        <v>13158.8</v>
      </c>
    </row>
    <row r="308" spans="1:8">
      <c r="A308" s="50">
        <v>306</v>
      </c>
      <c r="B308" s="51">
        <v>100000672390</v>
      </c>
      <c r="C308" s="50">
        <v>0</v>
      </c>
      <c r="D308" s="50" t="s">
        <v>170</v>
      </c>
      <c r="E308" s="52" t="s">
        <v>175</v>
      </c>
      <c r="F308" s="53">
        <v>14445</v>
      </c>
      <c r="G308" s="53">
        <v>-1286.2</v>
      </c>
      <c r="H308" s="53">
        <v>13158.8</v>
      </c>
    </row>
    <row r="309" spans="1:8">
      <c r="A309" s="50">
        <v>307</v>
      </c>
      <c r="B309" s="51">
        <v>100000672391</v>
      </c>
      <c r="C309" s="50">
        <v>0</v>
      </c>
      <c r="D309" s="50" t="s">
        <v>170</v>
      </c>
      <c r="E309" s="52" t="s">
        <v>175</v>
      </c>
      <c r="F309" s="53">
        <v>14445</v>
      </c>
      <c r="G309" s="53">
        <v>-1286.2</v>
      </c>
      <c r="H309" s="53">
        <v>13158.8</v>
      </c>
    </row>
    <row r="310" spans="1:8">
      <c r="A310" s="50">
        <v>308</v>
      </c>
      <c r="B310" s="51">
        <v>100000672392</v>
      </c>
      <c r="C310" s="50">
        <v>0</v>
      </c>
      <c r="D310" s="50" t="s">
        <v>170</v>
      </c>
      <c r="E310" s="52" t="s">
        <v>175</v>
      </c>
      <c r="F310" s="53">
        <v>14445</v>
      </c>
      <c r="G310" s="53">
        <v>-1286.2</v>
      </c>
      <c r="H310" s="53">
        <v>13158.8</v>
      </c>
    </row>
    <row r="311" spans="1:8">
      <c r="A311" s="50">
        <v>309</v>
      </c>
      <c r="B311" s="51">
        <v>100000672393</v>
      </c>
      <c r="C311" s="50">
        <v>0</v>
      </c>
      <c r="D311" s="50" t="s">
        <v>170</v>
      </c>
      <c r="E311" s="52" t="s">
        <v>175</v>
      </c>
      <c r="F311" s="53">
        <v>14445</v>
      </c>
      <c r="G311" s="53">
        <v>-1286.2</v>
      </c>
      <c r="H311" s="53">
        <v>13158.8</v>
      </c>
    </row>
    <row r="312" spans="1:8">
      <c r="A312" s="50">
        <v>310</v>
      </c>
      <c r="B312" s="51">
        <v>100000684738</v>
      </c>
      <c r="C312" s="50">
        <v>0</v>
      </c>
      <c r="D312" s="50" t="s">
        <v>178</v>
      </c>
      <c r="E312" s="52" t="s">
        <v>179</v>
      </c>
      <c r="F312" s="53">
        <v>25918</v>
      </c>
      <c r="G312" s="53">
        <v>-3062.23</v>
      </c>
      <c r="H312" s="53">
        <v>22855.77</v>
      </c>
    </row>
    <row r="313" spans="1:8">
      <c r="A313" s="50">
        <v>311</v>
      </c>
      <c r="B313" s="51">
        <v>100000684739</v>
      </c>
      <c r="C313" s="50">
        <v>0</v>
      </c>
      <c r="D313" s="50" t="s">
        <v>178</v>
      </c>
      <c r="E313" s="52" t="s">
        <v>179</v>
      </c>
      <c r="F313" s="53">
        <v>25918</v>
      </c>
      <c r="G313" s="53">
        <v>-3062.23</v>
      </c>
      <c r="H313" s="53">
        <v>22855.77</v>
      </c>
    </row>
    <row r="314" spans="1:8">
      <c r="A314" s="50">
        <v>312</v>
      </c>
      <c r="B314" s="51">
        <v>100000684740</v>
      </c>
      <c r="C314" s="50">
        <v>0</v>
      </c>
      <c r="D314" s="50" t="s">
        <v>178</v>
      </c>
      <c r="E314" s="52" t="s">
        <v>179</v>
      </c>
      <c r="F314" s="53">
        <v>25918</v>
      </c>
      <c r="G314" s="53">
        <v>-3062.23</v>
      </c>
      <c r="H314" s="53">
        <v>22855.77</v>
      </c>
    </row>
    <row r="315" spans="1:8">
      <c r="A315" s="50">
        <v>313</v>
      </c>
      <c r="B315" s="51">
        <v>100000684741</v>
      </c>
      <c r="C315" s="50">
        <v>0</v>
      </c>
      <c r="D315" s="50" t="s">
        <v>178</v>
      </c>
      <c r="E315" s="52" t="s">
        <v>179</v>
      </c>
      <c r="F315" s="53">
        <v>25918</v>
      </c>
      <c r="G315" s="53">
        <v>-3062.23</v>
      </c>
      <c r="H315" s="53">
        <v>22855.77</v>
      </c>
    </row>
    <row r="316" spans="1:8">
      <c r="A316" s="50">
        <v>314</v>
      </c>
      <c r="B316" s="51">
        <v>100000684742</v>
      </c>
      <c r="C316" s="50">
        <v>0</v>
      </c>
      <c r="D316" s="50" t="s">
        <v>178</v>
      </c>
      <c r="E316" s="52" t="s">
        <v>179</v>
      </c>
      <c r="F316" s="53">
        <v>25918</v>
      </c>
      <c r="G316" s="53">
        <v>-3062.23</v>
      </c>
      <c r="H316" s="53">
        <v>22855.77</v>
      </c>
    </row>
    <row r="317" spans="1:8">
      <c r="A317" s="50">
        <v>315</v>
      </c>
      <c r="B317" s="51">
        <v>100000684743</v>
      </c>
      <c r="C317" s="50">
        <v>0</v>
      </c>
      <c r="D317" s="50" t="s">
        <v>178</v>
      </c>
      <c r="E317" s="52" t="s">
        <v>179</v>
      </c>
      <c r="F317" s="53">
        <v>25918</v>
      </c>
      <c r="G317" s="53">
        <v>-3062.23</v>
      </c>
      <c r="H317" s="53">
        <v>22855.77</v>
      </c>
    </row>
    <row r="318" spans="1:8">
      <c r="A318" s="50">
        <v>316</v>
      </c>
      <c r="B318" s="51">
        <v>100000684744</v>
      </c>
      <c r="C318" s="50">
        <v>0</v>
      </c>
      <c r="D318" s="50" t="s">
        <v>178</v>
      </c>
      <c r="E318" s="52" t="s">
        <v>179</v>
      </c>
      <c r="F318" s="53">
        <v>25918</v>
      </c>
      <c r="G318" s="53">
        <v>-3062.23</v>
      </c>
      <c r="H318" s="53">
        <v>22855.77</v>
      </c>
    </row>
    <row r="319" spans="1:8">
      <c r="A319" s="50">
        <v>317</v>
      </c>
      <c r="B319" s="51">
        <v>100000684745</v>
      </c>
      <c r="C319" s="50">
        <v>0</v>
      </c>
      <c r="D319" s="50" t="s">
        <v>178</v>
      </c>
      <c r="E319" s="52" t="s">
        <v>179</v>
      </c>
      <c r="F319" s="53">
        <v>25918</v>
      </c>
      <c r="G319" s="53">
        <v>-3062.23</v>
      </c>
      <c r="H319" s="53">
        <v>22855.77</v>
      </c>
    </row>
    <row r="320" spans="1:8">
      <c r="A320" s="50">
        <v>318</v>
      </c>
      <c r="B320" s="51">
        <v>100000684746</v>
      </c>
      <c r="C320" s="50">
        <v>0</v>
      </c>
      <c r="D320" s="50" t="s">
        <v>178</v>
      </c>
      <c r="E320" s="52" t="s">
        <v>179</v>
      </c>
      <c r="F320" s="53">
        <v>25918</v>
      </c>
      <c r="G320" s="53">
        <v>-3062.23</v>
      </c>
      <c r="H320" s="53">
        <v>22855.77</v>
      </c>
    </row>
    <row r="321" spans="1:8">
      <c r="A321" s="50">
        <v>319</v>
      </c>
      <c r="B321" s="51">
        <v>100000684747</v>
      </c>
      <c r="C321" s="50">
        <v>0</v>
      </c>
      <c r="D321" s="50" t="s">
        <v>178</v>
      </c>
      <c r="E321" s="52" t="s">
        <v>179</v>
      </c>
      <c r="F321" s="53">
        <v>25918</v>
      </c>
      <c r="G321" s="53">
        <v>-3062.23</v>
      </c>
      <c r="H321" s="53">
        <v>22855.77</v>
      </c>
    </row>
    <row r="322" spans="1:8">
      <c r="A322" s="50">
        <v>320</v>
      </c>
      <c r="B322" s="51">
        <v>100000684748</v>
      </c>
      <c r="C322" s="50">
        <v>0</v>
      </c>
      <c r="D322" s="50" t="s">
        <v>178</v>
      </c>
      <c r="E322" s="52" t="s">
        <v>179</v>
      </c>
      <c r="F322" s="53">
        <v>25918</v>
      </c>
      <c r="G322" s="53">
        <v>-3062.23</v>
      </c>
      <c r="H322" s="53">
        <v>22855.77</v>
      </c>
    </row>
    <row r="323" spans="1:8">
      <c r="A323" s="50">
        <v>321</v>
      </c>
      <c r="B323" s="51">
        <v>100000684749</v>
      </c>
      <c r="C323" s="50">
        <v>0</v>
      </c>
      <c r="D323" s="50" t="s">
        <v>178</v>
      </c>
      <c r="E323" s="52" t="s">
        <v>179</v>
      </c>
      <c r="F323" s="53">
        <v>25918</v>
      </c>
      <c r="G323" s="53">
        <v>-3062.23</v>
      </c>
      <c r="H323" s="53">
        <v>22855.77</v>
      </c>
    </row>
    <row r="324" spans="1:8">
      <c r="A324" s="50">
        <v>322</v>
      </c>
      <c r="B324" s="51">
        <v>100000684750</v>
      </c>
      <c r="C324" s="50">
        <v>0</v>
      </c>
      <c r="D324" s="50" t="s">
        <v>178</v>
      </c>
      <c r="E324" s="52" t="s">
        <v>179</v>
      </c>
      <c r="F324" s="53">
        <v>25918</v>
      </c>
      <c r="G324" s="53">
        <v>-3062.23</v>
      </c>
      <c r="H324" s="53">
        <v>22855.77</v>
      </c>
    </row>
    <row r="325" spans="1:8">
      <c r="A325" s="50">
        <v>323</v>
      </c>
      <c r="B325" s="51">
        <v>100000684751</v>
      </c>
      <c r="C325" s="50">
        <v>0</v>
      </c>
      <c r="D325" s="50" t="s">
        <v>178</v>
      </c>
      <c r="E325" s="52" t="s">
        <v>179</v>
      </c>
      <c r="F325" s="53">
        <v>25918</v>
      </c>
      <c r="G325" s="53">
        <v>-3062.23</v>
      </c>
      <c r="H325" s="53">
        <v>22855.77</v>
      </c>
    </row>
    <row r="326" spans="1:8">
      <c r="A326" s="50">
        <v>324</v>
      </c>
      <c r="B326" s="51">
        <v>100000713163</v>
      </c>
      <c r="C326" s="50">
        <v>0</v>
      </c>
      <c r="D326" s="50" t="s">
        <v>180</v>
      </c>
      <c r="E326" s="52" t="s">
        <v>181</v>
      </c>
      <c r="F326" s="53">
        <v>16050</v>
      </c>
      <c r="G326" s="53">
        <v>-428.73</v>
      </c>
      <c r="H326" s="53">
        <v>15621.27</v>
      </c>
    </row>
    <row r="327" spans="1:8">
      <c r="A327" s="50">
        <v>325</v>
      </c>
      <c r="B327" s="51">
        <v>100000713164</v>
      </c>
      <c r="C327" s="50">
        <v>0</v>
      </c>
      <c r="D327" s="50" t="s">
        <v>180</v>
      </c>
      <c r="E327" s="52" t="s">
        <v>181</v>
      </c>
      <c r="F327" s="53">
        <v>16050</v>
      </c>
      <c r="G327" s="53">
        <v>-428.73</v>
      </c>
      <c r="H327" s="53">
        <v>15621.27</v>
      </c>
    </row>
    <row r="328" spans="1:8">
      <c r="A328" s="50">
        <v>326</v>
      </c>
      <c r="B328" s="51">
        <v>100000713165</v>
      </c>
      <c r="C328" s="50">
        <v>0</v>
      </c>
      <c r="D328" s="50" t="s">
        <v>180</v>
      </c>
      <c r="E328" s="52" t="s">
        <v>181</v>
      </c>
      <c r="F328" s="53">
        <v>16050</v>
      </c>
      <c r="G328" s="53">
        <v>-428.73</v>
      </c>
      <c r="H328" s="53">
        <v>15621.27</v>
      </c>
    </row>
    <row r="329" spans="1:8">
      <c r="A329" s="50">
        <v>327</v>
      </c>
      <c r="B329" s="51">
        <v>100000713166</v>
      </c>
      <c r="C329" s="50">
        <v>0</v>
      </c>
      <c r="D329" s="50" t="s">
        <v>180</v>
      </c>
      <c r="E329" s="52" t="s">
        <v>182</v>
      </c>
      <c r="F329" s="53">
        <v>17000</v>
      </c>
      <c r="G329" s="53">
        <v>-454.11</v>
      </c>
      <c r="H329" s="53">
        <v>16545.89</v>
      </c>
    </row>
    <row r="330" spans="1:8">
      <c r="A330" s="50">
        <v>328</v>
      </c>
      <c r="B330" s="51">
        <v>100000713167</v>
      </c>
      <c r="C330" s="50">
        <v>0</v>
      </c>
      <c r="D330" s="50" t="s">
        <v>180</v>
      </c>
      <c r="E330" s="52" t="s">
        <v>183</v>
      </c>
      <c r="F330" s="53">
        <v>14445</v>
      </c>
      <c r="G330" s="53">
        <v>-385.86</v>
      </c>
      <c r="H330" s="53">
        <v>14059.14</v>
      </c>
    </row>
    <row r="331" spans="1:8">
      <c r="A331" s="50">
        <v>329</v>
      </c>
      <c r="B331" s="51">
        <v>100000713168</v>
      </c>
      <c r="C331" s="50">
        <v>0</v>
      </c>
      <c r="D331" s="50" t="s">
        <v>180</v>
      </c>
      <c r="E331" s="52" t="s">
        <v>184</v>
      </c>
      <c r="F331" s="53">
        <v>14445</v>
      </c>
      <c r="G331" s="53">
        <v>-385.86</v>
      </c>
      <c r="H331" s="53">
        <v>14059.14</v>
      </c>
    </row>
    <row r="332" spans="1:8">
      <c r="A332" s="50">
        <v>330</v>
      </c>
      <c r="B332" s="51">
        <v>100000718107</v>
      </c>
      <c r="C332" s="50">
        <v>0</v>
      </c>
      <c r="D332" s="50" t="s">
        <v>185</v>
      </c>
      <c r="E332" s="52" t="s">
        <v>186</v>
      </c>
      <c r="F332" s="53">
        <v>19260</v>
      </c>
      <c r="G332" s="53">
        <v>-138.51</v>
      </c>
      <c r="H332" s="53">
        <v>19121.490000000002</v>
      </c>
    </row>
    <row r="333" spans="1:8">
      <c r="A333" s="50">
        <v>331</v>
      </c>
      <c r="B333" s="51">
        <v>100000718119</v>
      </c>
      <c r="C333" s="50">
        <v>0</v>
      </c>
      <c r="D333" s="50" t="s">
        <v>187</v>
      </c>
      <c r="E333" s="52" t="s">
        <v>188</v>
      </c>
      <c r="F333" s="53">
        <v>11823.5</v>
      </c>
      <c r="G333" s="53">
        <v>-64.790000000000006</v>
      </c>
      <c r="H333" s="53">
        <v>11758.71</v>
      </c>
    </row>
    <row r="334" spans="1:8" s="56" customFormat="1">
      <c r="A334" s="70" t="s">
        <v>8</v>
      </c>
      <c r="B334" s="70"/>
      <c r="C334" s="70"/>
      <c r="D334" s="70"/>
      <c r="E334" s="70"/>
      <c r="F334" s="55">
        <f>SUM(F3:F333)</f>
        <v>5205653.3000000007</v>
      </c>
      <c r="G334" s="55">
        <f t="shared" ref="G334:H334" si="0">SUM(G3:G333)</f>
        <v>-1925080.960000003</v>
      </c>
      <c r="H334" s="55">
        <f t="shared" si="0"/>
        <v>3280572.3399999971</v>
      </c>
    </row>
    <row r="336" spans="1:8">
      <c r="A336" s="71" t="s">
        <v>9</v>
      </c>
      <c r="B336" s="71"/>
      <c r="C336" s="71"/>
      <c r="D336" s="71"/>
      <c r="E336" s="71"/>
      <c r="F336" s="72"/>
      <c r="G336" s="72"/>
      <c r="H336" s="72"/>
    </row>
    <row r="337" spans="1:8">
      <c r="A337" s="46" t="s">
        <v>7</v>
      </c>
      <c r="B337" s="47" t="s">
        <v>0</v>
      </c>
      <c r="C337" s="46" t="s">
        <v>1</v>
      </c>
      <c r="D337" s="46" t="s">
        <v>2</v>
      </c>
      <c r="E337" s="46" t="s">
        <v>3</v>
      </c>
      <c r="F337" s="48" t="s">
        <v>4</v>
      </c>
      <c r="G337" s="48" t="s">
        <v>5</v>
      </c>
      <c r="H337" s="48" t="s">
        <v>6</v>
      </c>
    </row>
    <row r="338" spans="1:8">
      <c r="A338" s="60">
        <v>1</v>
      </c>
      <c r="B338" s="51">
        <v>100000008530</v>
      </c>
      <c r="C338" s="50">
        <v>0</v>
      </c>
      <c r="D338" s="50" t="s">
        <v>50</v>
      </c>
      <c r="E338" s="52" t="s">
        <v>51</v>
      </c>
      <c r="F338" s="53">
        <v>806105.9</v>
      </c>
      <c r="G338" s="53">
        <v>-806104.9</v>
      </c>
      <c r="H338" s="53">
        <v>1</v>
      </c>
    </row>
    <row r="339" spans="1:8">
      <c r="A339" s="60">
        <v>2</v>
      </c>
      <c r="B339" s="51">
        <v>100000008531</v>
      </c>
      <c r="C339" s="50">
        <v>0</v>
      </c>
      <c r="D339" s="50" t="s">
        <v>50</v>
      </c>
      <c r="E339" s="52" t="s">
        <v>52</v>
      </c>
      <c r="F339" s="53">
        <v>545197.1</v>
      </c>
      <c r="G339" s="53">
        <v>-545196.1</v>
      </c>
      <c r="H339" s="53">
        <v>1</v>
      </c>
    </row>
    <row r="340" spans="1:8">
      <c r="A340" s="60">
        <v>3</v>
      </c>
      <c r="B340" s="51">
        <v>100000008532</v>
      </c>
      <c r="C340" s="50">
        <v>0</v>
      </c>
      <c r="D340" s="50" t="s">
        <v>50</v>
      </c>
      <c r="E340" s="52" t="s">
        <v>53</v>
      </c>
      <c r="F340" s="53">
        <v>620660.99</v>
      </c>
      <c r="G340" s="53">
        <v>-620659.99</v>
      </c>
      <c r="H340" s="53">
        <v>1</v>
      </c>
    </row>
    <row r="341" spans="1:8">
      <c r="A341" s="60">
        <v>4</v>
      </c>
      <c r="B341" s="51">
        <v>100000008534</v>
      </c>
      <c r="C341" s="50">
        <v>0</v>
      </c>
      <c r="D341" s="50" t="s">
        <v>54</v>
      </c>
      <c r="E341" s="52" t="s">
        <v>55</v>
      </c>
      <c r="F341" s="53">
        <v>410248.7</v>
      </c>
      <c r="G341" s="53">
        <v>-410247.7</v>
      </c>
      <c r="H341" s="53">
        <v>1</v>
      </c>
    </row>
    <row r="342" spans="1:8">
      <c r="A342" s="60">
        <v>5</v>
      </c>
      <c r="B342" s="51">
        <v>100000008536</v>
      </c>
      <c r="C342" s="50">
        <v>0</v>
      </c>
      <c r="D342" s="50" t="s">
        <v>54</v>
      </c>
      <c r="E342" s="52" t="s">
        <v>51</v>
      </c>
      <c r="F342" s="53">
        <v>518243.8</v>
      </c>
      <c r="G342" s="53">
        <v>-518242.8</v>
      </c>
      <c r="H342" s="53">
        <v>1</v>
      </c>
    </row>
    <row r="343" spans="1:8">
      <c r="A343" s="60">
        <v>6</v>
      </c>
      <c r="B343" s="51">
        <v>100000008538</v>
      </c>
      <c r="C343" s="50">
        <v>0</v>
      </c>
      <c r="D343" s="50" t="s">
        <v>54</v>
      </c>
      <c r="E343" s="52" t="s">
        <v>53</v>
      </c>
      <c r="F343" s="53">
        <v>456769.09</v>
      </c>
      <c r="G343" s="53">
        <v>-456768.09</v>
      </c>
      <c r="H343" s="53">
        <v>1</v>
      </c>
    </row>
    <row r="344" spans="1:8">
      <c r="A344" s="60">
        <v>7</v>
      </c>
      <c r="B344" s="51">
        <v>100000028698</v>
      </c>
      <c r="C344" s="50">
        <v>0</v>
      </c>
      <c r="D344" s="50" t="s">
        <v>56</v>
      </c>
      <c r="E344" s="52" t="s">
        <v>57</v>
      </c>
      <c r="F344" s="53">
        <v>30000</v>
      </c>
      <c r="G344" s="53">
        <v>-29999</v>
      </c>
      <c r="H344" s="53">
        <v>1</v>
      </c>
    </row>
    <row r="345" spans="1:8">
      <c r="A345" s="60">
        <v>8</v>
      </c>
      <c r="B345" s="51">
        <v>100000052761</v>
      </c>
      <c r="C345" s="50">
        <v>0</v>
      </c>
      <c r="D345" s="50" t="s">
        <v>58</v>
      </c>
      <c r="E345" s="52" t="s">
        <v>59</v>
      </c>
      <c r="F345" s="53">
        <v>7340.2</v>
      </c>
      <c r="G345" s="53">
        <v>-7339.2</v>
      </c>
      <c r="H345" s="53">
        <v>1</v>
      </c>
    </row>
    <row r="346" spans="1:8">
      <c r="A346" s="60">
        <v>9</v>
      </c>
      <c r="B346" s="51">
        <v>100000052762</v>
      </c>
      <c r="C346" s="50">
        <v>0</v>
      </c>
      <c r="D346" s="50" t="s">
        <v>58</v>
      </c>
      <c r="E346" s="52" t="s">
        <v>60</v>
      </c>
      <c r="F346" s="53">
        <v>9929.6</v>
      </c>
      <c r="G346" s="53">
        <v>-9928.6</v>
      </c>
      <c r="H346" s="53">
        <v>1</v>
      </c>
    </row>
    <row r="347" spans="1:8">
      <c r="A347" s="60">
        <v>10</v>
      </c>
      <c r="B347" s="51">
        <v>100000060957</v>
      </c>
      <c r="C347" s="61">
        <v>0</v>
      </c>
      <c r="D347" s="50" t="s">
        <v>61</v>
      </c>
      <c r="E347" s="52" t="s">
        <v>62</v>
      </c>
      <c r="F347" s="53">
        <v>27835</v>
      </c>
      <c r="G347" s="53">
        <v>-27834</v>
      </c>
      <c r="H347" s="53">
        <v>1</v>
      </c>
    </row>
    <row r="348" spans="1:8">
      <c r="A348" s="60">
        <v>11</v>
      </c>
      <c r="B348" s="51">
        <v>100000060958</v>
      </c>
      <c r="C348" s="61">
        <v>0</v>
      </c>
      <c r="D348" s="50" t="s">
        <v>61</v>
      </c>
      <c r="E348" s="52" t="s">
        <v>62</v>
      </c>
      <c r="F348" s="53">
        <v>27835</v>
      </c>
      <c r="G348" s="53">
        <v>-27834</v>
      </c>
      <c r="H348" s="53">
        <v>1</v>
      </c>
    </row>
    <row r="349" spans="1:8">
      <c r="A349" s="60">
        <v>12</v>
      </c>
      <c r="B349" s="51">
        <v>100000060959</v>
      </c>
      <c r="C349" s="61">
        <v>0</v>
      </c>
      <c r="D349" s="50" t="s">
        <v>61</v>
      </c>
      <c r="E349" s="52" t="s">
        <v>62</v>
      </c>
      <c r="F349" s="53">
        <v>27835</v>
      </c>
      <c r="G349" s="53">
        <v>-27834</v>
      </c>
      <c r="H349" s="53">
        <v>1</v>
      </c>
    </row>
    <row r="350" spans="1:8">
      <c r="A350" s="60">
        <v>13</v>
      </c>
      <c r="B350" s="51">
        <v>100000060960</v>
      </c>
      <c r="C350" s="61">
        <v>0</v>
      </c>
      <c r="D350" s="50" t="s">
        <v>61</v>
      </c>
      <c r="E350" s="52" t="s">
        <v>62</v>
      </c>
      <c r="F350" s="53">
        <v>27835</v>
      </c>
      <c r="G350" s="53">
        <v>-27834</v>
      </c>
      <c r="H350" s="53">
        <v>1</v>
      </c>
    </row>
    <row r="351" spans="1:8" s="56" customFormat="1">
      <c r="A351" s="60">
        <v>14</v>
      </c>
      <c r="B351" s="51">
        <v>100000060961</v>
      </c>
      <c r="C351" s="61">
        <v>0</v>
      </c>
      <c r="D351" s="50" t="s">
        <v>61</v>
      </c>
      <c r="E351" s="52" t="s">
        <v>62</v>
      </c>
      <c r="F351" s="53">
        <v>27835</v>
      </c>
      <c r="G351" s="53">
        <v>-27834</v>
      </c>
      <c r="H351" s="53">
        <v>1</v>
      </c>
    </row>
    <row r="352" spans="1:8">
      <c r="A352" s="60">
        <v>15</v>
      </c>
      <c r="B352" s="51">
        <v>100000060962</v>
      </c>
      <c r="C352" s="61">
        <v>0</v>
      </c>
      <c r="D352" s="50" t="s">
        <v>63</v>
      </c>
      <c r="E352" s="52" t="s">
        <v>62</v>
      </c>
      <c r="F352" s="53">
        <v>27835</v>
      </c>
      <c r="G352" s="53">
        <v>-27834</v>
      </c>
      <c r="H352" s="53">
        <v>1</v>
      </c>
    </row>
    <row r="353" spans="1:8">
      <c r="A353" s="60">
        <v>16</v>
      </c>
      <c r="B353" s="51">
        <v>100000063480</v>
      </c>
      <c r="C353" s="61">
        <v>0</v>
      </c>
      <c r="D353" s="50" t="s">
        <v>64</v>
      </c>
      <c r="E353" s="52" t="s">
        <v>59</v>
      </c>
      <c r="F353" s="53">
        <v>59200.959999999999</v>
      </c>
      <c r="G353" s="53">
        <v>-59199.96</v>
      </c>
      <c r="H353" s="53">
        <v>1</v>
      </c>
    </row>
    <row r="354" spans="1:8">
      <c r="A354" s="60">
        <v>17</v>
      </c>
      <c r="B354" s="51">
        <v>100000065420</v>
      </c>
      <c r="C354" s="61">
        <v>0</v>
      </c>
      <c r="D354" s="50" t="s">
        <v>65</v>
      </c>
      <c r="E354" s="52" t="s">
        <v>66</v>
      </c>
      <c r="F354" s="53">
        <v>29425</v>
      </c>
      <c r="G354" s="53">
        <v>-29424</v>
      </c>
      <c r="H354" s="53">
        <v>1</v>
      </c>
    </row>
    <row r="355" spans="1:8">
      <c r="A355" s="60">
        <v>18</v>
      </c>
      <c r="B355" s="51">
        <v>100000077880</v>
      </c>
      <c r="C355" s="61">
        <v>0</v>
      </c>
      <c r="D355" s="50" t="s">
        <v>67</v>
      </c>
      <c r="E355" s="52" t="s">
        <v>68</v>
      </c>
      <c r="F355" s="53">
        <v>5900</v>
      </c>
      <c r="G355" s="53">
        <v>-5899</v>
      </c>
      <c r="H355" s="53">
        <v>1</v>
      </c>
    </row>
    <row r="356" spans="1:8">
      <c r="A356" s="60">
        <v>19</v>
      </c>
      <c r="B356" s="51">
        <v>100000077881</v>
      </c>
      <c r="C356" s="61">
        <v>0</v>
      </c>
      <c r="D356" s="50" t="s">
        <v>69</v>
      </c>
      <c r="E356" s="52" t="s">
        <v>70</v>
      </c>
      <c r="F356" s="53">
        <v>38000</v>
      </c>
      <c r="G356" s="53">
        <v>-37999</v>
      </c>
      <c r="H356" s="53">
        <v>1</v>
      </c>
    </row>
    <row r="357" spans="1:8">
      <c r="A357" s="60">
        <v>20</v>
      </c>
      <c r="B357" s="51">
        <v>100000079597</v>
      </c>
      <c r="C357" s="61">
        <v>0</v>
      </c>
      <c r="D357" s="50" t="s">
        <v>71</v>
      </c>
      <c r="E357" s="52" t="s">
        <v>72</v>
      </c>
      <c r="F357" s="53">
        <v>6800</v>
      </c>
      <c r="G357" s="53">
        <v>-6799</v>
      </c>
      <c r="H357" s="53">
        <v>1</v>
      </c>
    </row>
    <row r="358" spans="1:8">
      <c r="A358" s="60">
        <v>21</v>
      </c>
      <c r="B358" s="51">
        <v>100000079598</v>
      </c>
      <c r="C358" s="61">
        <v>0</v>
      </c>
      <c r="D358" s="50" t="s">
        <v>71</v>
      </c>
      <c r="E358" s="52" t="s">
        <v>72</v>
      </c>
      <c r="F358" s="53">
        <v>6800</v>
      </c>
      <c r="G358" s="53">
        <v>-6799</v>
      </c>
      <c r="H358" s="53">
        <v>1</v>
      </c>
    </row>
    <row r="359" spans="1:8">
      <c r="A359" s="60">
        <v>22</v>
      </c>
      <c r="B359" s="51">
        <v>100000079599</v>
      </c>
      <c r="C359" s="61">
        <v>0</v>
      </c>
      <c r="D359" s="50" t="s">
        <v>71</v>
      </c>
      <c r="E359" s="52" t="s">
        <v>72</v>
      </c>
      <c r="F359" s="53">
        <v>6800</v>
      </c>
      <c r="G359" s="53">
        <v>-6799</v>
      </c>
      <c r="H359" s="53">
        <v>1</v>
      </c>
    </row>
    <row r="360" spans="1:8">
      <c r="A360" s="60">
        <v>23</v>
      </c>
      <c r="B360" s="51">
        <v>100000079600</v>
      </c>
      <c r="C360" s="50">
        <v>0</v>
      </c>
      <c r="D360" s="50" t="s">
        <v>71</v>
      </c>
      <c r="E360" s="52" t="s">
        <v>72</v>
      </c>
      <c r="F360" s="53">
        <v>6800</v>
      </c>
      <c r="G360" s="53">
        <v>-6799</v>
      </c>
      <c r="H360" s="53">
        <v>1</v>
      </c>
    </row>
    <row r="361" spans="1:8">
      <c r="A361" s="60">
        <v>24</v>
      </c>
      <c r="B361" s="51">
        <v>100000079601</v>
      </c>
      <c r="C361" s="50">
        <v>0</v>
      </c>
      <c r="D361" s="50" t="s">
        <v>71</v>
      </c>
      <c r="E361" s="52" t="s">
        <v>72</v>
      </c>
      <c r="F361" s="53">
        <v>6800</v>
      </c>
      <c r="G361" s="53">
        <v>-6799</v>
      </c>
      <c r="H361" s="53">
        <v>1</v>
      </c>
    </row>
    <row r="362" spans="1:8">
      <c r="A362" s="60">
        <v>25</v>
      </c>
      <c r="B362" s="51">
        <v>100000079602</v>
      </c>
      <c r="C362" s="50">
        <v>0</v>
      </c>
      <c r="D362" s="50" t="s">
        <v>71</v>
      </c>
      <c r="E362" s="52" t="s">
        <v>72</v>
      </c>
      <c r="F362" s="53">
        <v>6800</v>
      </c>
      <c r="G362" s="53">
        <v>-6799</v>
      </c>
      <c r="H362" s="53">
        <v>1</v>
      </c>
    </row>
    <row r="363" spans="1:8">
      <c r="A363" s="60">
        <v>26</v>
      </c>
      <c r="B363" s="51">
        <v>100000079603</v>
      </c>
      <c r="C363" s="50">
        <v>0</v>
      </c>
      <c r="D363" s="50" t="s">
        <v>71</v>
      </c>
      <c r="E363" s="52" t="s">
        <v>72</v>
      </c>
      <c r="F363" s="53">
        <v>6800</v>
      </c>
      <c r="G363" s="53">
        <v>-6799</v>
      </c>
      <c r="H363" s="53">
        <v>1</v>
      </c>
    </row>
    <row r="364" spans="1:8">
      <c r="A364" s="60">
        <v>27</v>
      </c>
      <c r="B364" s="51">
        <v>100000079604</v>
      </c>
      <c r="C364" s="50">
        <v>0</v>
      </c>
      <c r="D364" s="50" t="s">
        <v>71</v>
      </c>
      <c r="E364" s="52" t="s">
        <v>72</v>
      </c>
      <c r="F364" s="53">
        <v>6800</v>
      </c>
      <c r="G364" s="53">
        <v>-6799</v>
      </c>
      <c r="H364" s="53">
        <v>1</v>
      </c>
    </row>
    <row r="365" spans="1:8">
      <c r="A365" s="60">
        <v>28</v>
      </c>
      <c r="B365" s="51">
        <v>100000079605</v>
      </c>
      <c r="C365" s="50">
        <v>0</v>
      </c>
      <c r="D365" s="50" t="s">
        <v>71</v>
      </c>
      <c r="E365" s="52" t="s">
        <v>72</v>
      </c>
      <c r="F365" s="53">
        <v>6800</v>
      </c>
      <c r="G365" s="53">
        <v>-6799</v>
      </c>
      <c r="H365" s="53">
        <v>1</v>
      </c>
    </row>
    <row r="366" spans="1:8">
      <c r="A366" s="60">
        <v>29</v>
      </c>
      <c r="B366" s="51">
        <v>100000079606</v>
      </c>
      <c r="C366" s="50">
        <v>0</v>
      </c>
      <c r="D366" s="50" t="s">
        <v>71</v>
      </c>
      <c r="E366" s="52" t="s">
        <v>72</v>
      </c>
      <c r="F366" s="53">
        <v>6800</v>
      </c>
      <c r="G366" s="53">
        <v>-6799</v>
      </c>
      <c r="H366" s="53">
        <v>1</v>
      </c>
    </row>
    <row r="367" spans="1:8">
      <c r="A367" s="60">
        <v>30</v>
      </c>
      <c r="B367" s="51">
        <v>100000079607</v>
      </c>
      <c r="C367" s="50">
        <v>0</v>
      </c>
      <c r="D367" s="50" t="s">
        <v>71</v>
      </c>
      <c r="E367" s="52" t="s">
        <v>72</v>
      </c>
      <c r="F367" s="53">
        <v>6800</v>
      </c>
      <c r="G367" s="53">
        <v>-6799</v>
      </c>
      <c r="H367" s="53">
        <v>1</v>
      </c>
    </row>
    <row r="368" spans="1:8">
      <c r="A368" s="60">
        <v>31</v>
      </c>
      <c r="B368" s="51">
        <v>100000079608</v>
      </c>
      <c r="C368" s="50">
        <v>0</v>
      </c>
      <c r="D368" s="50" t="s">
        <v>71</v>
      </c>
      <c r="E368" s="52" t="s">
        <v>72</v>
      </c>
      <c r="F368" s="53">
        <v>6800</v>
      </c>
      <c r="G368" s="53">
        <v>-6799</v>
      </c>
      <c r="H368" s="53">
        <v>1</v>
      </c>
    </row>
    <row r="369" spans="1:8">
      <c r="A369" s="60">
        <v>32</v>
      </c>
      <c r="B369" s="51">
        <v>100000079611</v>
      </c>
      <c r="C369" s="50">
        <v>0</v>
      </c>
      <c r="D369" s="50" t="s">
        <v>71</v>
      </c>
      <c r="E369" s="52" t="s">
        <v>72</v>
      </c>
      <c r="F369" s="53">
        <v>6800</v>
      </c>
      <c r="G369" s="53">
        <v>-6799</v>
      </c>
      <c r="H369" s="53">
        <v>1</v>
      </c>
    </row>
    <row r="370" spans="1:8">
      <c r="A370" s="60">
        <v>33</v>
      </c>
      <c r="B370" s="51">
        <v>100000079612</v>
      </c>
      <c r="C370" s="50">
        <v>0</v>
      </c>
      <c r="D370" s="50" t="s">
        <v>71</v>
      </c>
      <c r="E370" s="52" t="s">
        <v>72</v>
      </c>
      <c r="F370" s="53">
        <v>6800</v>
      </c>
      <c r="G370" s="53">
        <v>-6799</v>
      </c>
      <c r="H370" s="53">
        <v>1</v>
      </c>
    </row>
    <row r="371" spans="1:8">
      <c r="A371" s="60">
        <v>34</v>
      </c>
      <c r="B371" s="51">
        <v>100000079613</v>
      </c>
      <c r="C371" s="50">
        <v>0</v>
      </c>
      <c r="D371" s="50" t="s">
        <v>71</v>
      </c>
      <c r="E371" s="52" t="s">
        <v>72</v>
      </c>
      <c r="F371" s="53">
        <v>6800</v>
      </c>
      <c r="G371" s="53">
        <v>-6799</v>
      </c>
      <c r="H371" s="53">
        <v>1</v>
      </c>
    </row>
    <row r="372" spans="1:8">
      <c r="A372" s="60">
        <v>35</v>
      </c>
      <c r="B372" s="51">
        <v>100000083392</v>
      </c>
      <c r="C372" s="50">
        <v>0</v>
      </c>
      <c r="D372" s="50" t="s">
        <v>73</v>
      </c>
      <c r="E372" s="52" t="s">
        <v>74</v>
      </c>
      <c r="F372" s="53">
        <v>12840</v>
      </c>
      <c r="G372" s="53">
        <v>-12839</v>
      </c>
      <c r="H372" s="53">
        <v>1</v>
      </c>
    </row>
    <row r="373" spans="1:8">
      <c r="A373" s="60">
        <v>36</v>
      </c>
      <c r="B373" s="51">
        <v>100000161197</v>
      </c>
      <c r="C373" s="50">
        <v>0</v>
      </c>
      <c r="D373" s="50" t="s">
        <v>75</v>
      </c>
      <c r="E373" s="52" t="s">
        <v>76</v>
      </c>
      <c r="F373" s="53">
        <v>6046</v>
      </c>
      <c r="G373" s="53">
        <v>-6045</v>
      </c>
      <c r="H373" s="53">
        <v>1</v>
      </c>
    </row>
    <row r="374" spans="1:8">
      <c r="A374" s="60">
        <v>37</v>
      </c>
      <c r="B374" s="51">
        <v>100000161198</v>
      </c>
      <c r="C374" s="50">
        <v>0</v>
      </c>
      <c r="D374" s="50" t="s">
        <v>75</v>
      </c>
      <c r="E374" s="52" t="s">
        <v>76</v>
      </c>
      <c r="F374" s="53">
        <v>6046</v>
      </c>
      <c r="G374" s="53">
        <v>-6045</v>
      </c>
      <c r="H374" s="53">
        <v>1</v>
      </c>
    </row>
    <row r="375" spans="1:8">
      <c r="A375" s="60">
        <v>38</v>
      </c>
      <c r="B375" s="51">
        <v>100000161199</v>
      </c>
      <c r="C375" s="50">
        <v>0</v>
      </c>
      <c r="D375" s="50" t="s">
        <v>75</v>
      </c>
      <c r="E375" s="52" t="s">
        <v>76</v>
      </c>
      <c r="F375" s="53">
        <v>6046</v>
      </c>
      <c r="G375" s="53">
        <v>-6045</v>
      </c>
      <c r="H375" s="53">
        <v>1</v>
      </c>
    </row>
    <row r="376" spans="1:8">
      <c r="A376" s="60">
        <v>39</v>
      </c>
      <c r="B376" s="51">
        <v>100000161200</v>
      </c>
      <c r="C376" s="50">
        <v>0</v>
      </c>
      <c r="D376" s="50" t="s">
        <v>75</v>
      </c>
      <c r="E376" s="52" t="s">
        <v>76</v>
      </c>
      <c r="F376" s="53">
        <v>6046</v>
      </c>
      <c r="G376" s="53">
        <v>-6045</v>
      </c>
      <c r="H376" s="53">
        <v>1</v>
      </c>
    </row>
    <row r="377" spans="1:8">
      <c r="A377" s="60">
        <v>40</v>
      </c>
      <c r="B377" s="51">
        <v>100000161201</v>
      </c>
      <c r="C377" s="50">
        <v>0</v>
      </c>
      <c r="D377" s="50" t="s">
        <v>75</v>
      </c>
      <c r="E377" s="52" t="s">
        <v>76</v>
      </c>
      <c r="F377" s="53">
        <v>6046</v>
      </c>
      <c r="G377" s="53">
        <v>-6045</v>
      </c>
      <c r="H377" s="53">
        <v>1</v>
      </c>
    </row>
    <row r="378" spans="1:8">
      <c r="A378" s="60">
        <v>41</v>
      </c>
      <c r="B378" s="51">
        <v>100000161202</v>
      </c>
      <c r="C378" s="50">
        <v>0</v>
      </c>
      <c r="D378" s="50" t="s">
        <v>75</v>
      </c>
      <c r="E378" s="52" t="s">
        <v>76</v>
      </c>
      <c r="F378" s="53">
        <v>6043</v>
      </c>
      <c r="G378" s="53">
        <v>-6042</v>
      </c>
      <c r="H378" s="53">
        <v>1</v>
      </c>
    </row>
    <row r="379" spans="1:8">
      <c r="A379" s="60">
        <v>42</v>
      </c>
      <c r="B379" s="51">
        <v>100000161208</v>
      </c>
      <c r="C379" s="50">
        <v>0</v>
      </c>
      <c r="D379" s="50" t="s">
        <v>77</v>
      </c>
      <c r="E379" s="52" t="s">
        <v>78</v>
      </c>
      <c r="F379" s="53">
        <v>14873</v>
      </c>
      <c r="G379" s="53">
        <v>-14872</v>
      </c>
      <c r="H379" s="53">
        <v>1</v>
      </c>
    </row>
    <row r="380" spans="1:8">
      <c r="A380" s="60">
        <v>43</v>
      </c>
      <c r="B380" s="51">
        <v>100000161209</v>
      </c>
      <c r="C380" s="50">
        <v>0</v>
      </c>
      <c r="D380" s="50" t="s">
        <v>77</v>
      </c>
      <c r="E380" s="52" t="s">
        <v>78</v>
      </c>
      <c r="F380" s="53">
        <v>14873</v>
      </c>
      <c r="G380" s="53">
        <v>-14872</v>
      </c>
      <c r="H380" s="53">
        <v>1</v>
      </c>
    </row>
    <row r="381" spans="1:8">
      <c r="A381" s="60">
        <v>44</v>
      </c>
      <c r="B381" s="51">
        <v>100000314554</v>
      </c>
      <c r="C381" s="50">
        <v>0</v>
      </c>
      <c r="D381" s="50" t="s">
        <v>97</v>
      </c>
      <c r="E381" s="52" t="s">
        <v>98</v>
      </c>
      <c r="F381" s="53">
        <v>9576.5</v>
      </c>
      <c r="G381" s="53">
        <v>-9575.5</v>
      </c>
      <c r="H381" s="53">
        <v>1</v>
      </c>
    </row>
    <row r="382" spans="1:8">
      <c r="A382" s="60">
        <v>45</v>
      </c>
      <c r="B382" s="51">
        <v>100000314555</v>
      </c>
      <c r="C382" s="50">
        <v>0</v>
      </c>
      <c r="D382" s="50" t="s">
        <v>97</v>
      </c>
      <c r="E382" s="52" t="s">
        <v>98</v>
      </c>
      <c r="F382" s="53">
        <v>9576.5</v>
      </c>
      <c r="G382" s="53">
        <v>-9575.5</v>
      </c>
      <c r="H382" s="53">
        <v>1</v>
      </c>
    </row>
    <row r="383" spans="1:8">
      <c r="A383" s="60">
        <v>46</v>
      </c>
      <c r="B383" s="51">
        <v>100000314556</v>
      </c>
      <c r="C383" s="50">
        <v>0</v>
      </c>
      <c r="D383" s="50" t="s">
        <v>97</v>
      </c>
      <c r="E383" s="52" t="s">
        <v>98</v>
      </c>
      <c r="F383" s="53">
        <v>9576.5</v>
      </c>
      <c r="G383" s="53">
        <v>-9575.5</v>
      </c>
      <c r="H383" s="53">
        <v>1</v>
      </c>
    </row>
    <row r="384" spans="1:8">
      <c r="A384" s="60">
        <v>47</v>
      </c>
      <c r="B384" s="51">
        <v>100000314557</v>
      </c>
      <c r="C384" s="50">
        <v>0</v>
      </c>
      <c r="D384" s="50" t="s">
        <v>97</v>
      </c>
      <c r="E384" s="52" t="s">
        <v>98</v>
      </c>
      <c r="F384" s="53">
        <v>9576.5</v>
      </c>
      <c r="G384" s="53">
        <v>-9575.5</v>
      </c>
      <c r="H384" s="53">
        <v>1</v>
      </c>
    </row>
    <row r="385" spans="1:8">
      <c r="A385" s="60">
        <v>48</v>
      </c>
      <c r="B385" s="51">
        <v>100000314575</v>
      </c>
      <c r="C385" s="50">
        <v>0</v>
      </c>
      <c r="D385" s="50" t="s">
        <v>97</v>
      </c>
      <c r="E385" s="52" t="s">
        <v>99</v>
      </c>
      <c r="F385" s="53">
        <v>8881</v>
      </c>
      <c r="G385" s="53">
        <v>-8880</v>
      </c>
      <c r="H385" s="53">
        <v>1</v>
      </c>
    </row>
    <row r="386" spans="1:8">
      <c r="A386" s="60">
        <v>49</v>
      </c>
      <c r="B386" s="51">
        <v>100000314576</v>
      </c>
      <c r="C386" s="50">
        <v>0</v>
      </c>
      <c r="D386" s="50" t="s">
        <v>97</v>
      </c>
      <c r="E386" s="52" t="s">
        <v>99</v>
      </c>
      <c r="F386" s="53">
        <v>8881</v>
      </c>
      <c r="G386" s="53">
        <v>-8880</v>
      </c>
      <c r="H386" s="53">
        <v>1</v>
      </c>
    </row>
    <row r="387" spans="1:8">
      <c r="A387" s="60">
        <v>50</v>
      </c>
      <c r="B387" s="51">
        <v>100000314595</v>
      </c>
      <c r="C387" s="50">
        <v>0</v>
      </c>
      <c r="D387" s="50" t="s">
        <v>97</v>
      </c>
      <c r="E387" s="52" t="s">
        <v>100</v>
      </c>
      <c r="F387" s="53">
        <v>7104.8</v>
      </c>
      <c r="G387" s="53">
        <v>-7103.8</v>
      </c>
      <c r="H387" s="53">
        <v>1</v>
      </c>
    </row>
    <row r="388" spans="1:8">
      <c r="A388" s="60">
        <v>51</v>
      </c>
      <c r="B388" s="51">
        <v>100000314596</v>
      </c>
      <c r="C388" s="50">
        <v>0</v>
      </c>
      <c r="D388" s="50" t="s">
        <v>97</v>
      </c>
      <c r="E388" s="52" t="s">
        <v>100</v>
      </c>
      <c r="F388" s="53">
        <v>7104.8</v>
      </c>
      <c r="G388" s="53">
        <v>-7103.8</v>
      </c>
      <c r="H388" s="53">
        <v>1</v>
      </c>
    </row>
    <row r="389" spans="1:8">
      <c r="A389" s="60">
        <v>52</v>
      </c>
      <c r="B389" s="51">
        <v>100000314597</v>
      </c>
      <c r="C389" s="50">
        <v>0</v>
      </c>
      <c r="D389" s="50" t="s">
        <v>97</v>
      </c>
      <c r="E389" s="52" t="s">
        <v>100</v>
      </c>
      <c r="F389" s="53">
        <v>7104.8</v>
      </c>
      <c r="G389" s="53">
        <v>-7103.8</v>
      </c>
      <c r="H389" s="53">
        <v>1</v>
      </c>
    </row>
    <row r="390" spans="1:8">
      <c r="A390" s="60">
        <v>53</v>
      </c>
      <c r="B390" s="51">
        <v>100000314598</v>
      </c>
      <c r="C390" s="50">
        <v>0</v>
      </c>
      <c r="D390" s="50" t="s">
        <v>97</v>
      </c>
      <c r="E390" s="52" t="s">
        <v>100</v>
      </c>
      <c r="F390" s="53">
        <v>7104.8</v>
      </c>
      <c r="G390" s="53">
        <v>-7103.8</v>
      </c>
      <c r="H390" s="53">
        <v>1</v>
      </c>
    </row>
    <row r="391" spans="1:8">
      <c r="A391" s="60">
        <v>54</v>
      </c>
      <c r="B391" s="51">
        <v>100000314599</v>
      </c>
      <c r="C391" s="50">
        <v>0</v>
      </c>
      <c r="D391" s="50" t="s">
        <v>97</v>
      </c>
      <c r="E391" s="52" t="s">
        <v>100</v>
      </c>
      <c r="F391" s="53">
        <v>7104.8</v>
      </c>
      <c r="G391" s="53">
        <v>-7103.8</v>
      </c>
      <c r="H391" s="53">
        <v>1</v>
      </c>
    </row>
    <row r="392" spans="1:8">
      <c r="A392" s="60">
        <v>55</v>
      </c>
      <c r="B392" s="51">
        <v>100000314600</v>
      </c>
      <c r="C392" s="50">
        <v>0</v>
      </c>
      <c r="D392" s="50" t="s">
        <v>97</v>
      </c>
      <c r="E392" s="52" t="s">
        <v>100</v>
      </c>
      <c r="F392" s="53">
        <v>7104.8</v>
      </c>
      <c r="G392" s="53">
        <v>-7103.8</v>
      </c>
      <c r="H392" s="53">
        <v>1</v>
      </c>
    </row>
    <row r="393" spans="1:8">
      <c r="A393" s="60">
        <v>56</v>
      </c>
      <c r="B393" s="51">
        <v>100000314601</v>
      </c>
      <c r="C393" s="50">
        <v>0</v>
      </c>
      <c r="D393" s="50" t="s">
        <v>97</v>
      </c>
      <c r="E393" s="52" t="s">
        <v>100</v>
      </c>
      <c r="F393" s="53">
        <v>7104.8</v>
      </c>
      <c r="G393" s="53">
        <v>-7103.8</v>
      </c>
      <c r="H393" s="53">
        <v>1</v>
      </c>
    </row>
    <row r="394" spans="1:8">
      <c r="A394" s="60">
        <v>57</v>
      </c>
      <c r="B394" s="51">
        <v>100000314603</v>
      </c>
      <c r="C394" s="50">
        <v>0</v>
      </c>
      <c r="D394" s="50" t="s">
        <v>97</v>
      </c>
      <c r="E394" s="52" t="s">
        <v>101</v>
      </c>
      <c r="F394" s="53">
        <v>5863.6</v>
      </c>
      <c r="G394" s="53">
        <v>-5862.6</v>
      </c>
      <c r="H394" s="53">
        <v>1</v>
      </c>
    </row>
    <row r="395" spans="1:8">
      <c r="A395" s="60">
        <v>58</v>
      </c>
      <c r="B395" s="51">
        <v>100000314604</v>
      </c>
      <c r="C395" s="50">
        <v>0</v>
      </c>
      <c r="D395" s="50" t="s">
        <v>97</v>
      </c>
      <c r="E395" s="52" t="s">
        <v>101</v>
      </c>
      <c r="F395" s="53">
        <v>5863.6</v>
      </c>
      <c r="G395" s="53">
        <v>-5862.6</v>
      </c>
      <c r="H395" s="53">
        <v>1</v>
      </c>
    </row>
    <row r="396" spans="1:8">
      <c r="A396" s="60">
        <v>59</v>
      </c>
      <c r="B396" s="51">
        <v>100000314605</v>
      </c>
      <c r="C396" s="50">
        <v>0</v>
      </c>
      <c r="D396" s="50" t="s">
        <v>97</v>
      </c>
      <c r="E396" s="52" t="s">
        <v>101</v>
      </c>
      <c r="F396" s="53">
        <v>5863.6</v>
      </c>
      <c r="G396" s="53">
        <v>-5862.6</v>
      </c>
      <c r="H396" s="53">
        <v>1</v>
      </c>
    </row>
    <row r="397" spans="1:8">
      <c r="A397" s="60">
        <v>60</v>
      </c>
      <c r="B397" s="51">
        <v>100000314606</v>
      </c>
      <c r="C397" s="50">
        <v>0</v>
      </c>
      <c r="D397" s="50" t="s">
        <v>97</v>
      </c>
      <c r="E397" s="52" t="s">
        <v>101</v>
      </c>
      <c r="F397" s="53">
        <v>5863.6</v>
      </c>
      <c r="G397" s="53">
        <v>-5862.6</v>
      </c>
      <c r="H397" s="53">
        <v>1</v>
      </c>
    </row>
    <row r="398" spans="1:8">
      <c r="A398" s="60">
        <v>61</v>
      </c>
      <c r="B398" s="51">
        <v>100000314607</v>
      </c>
      <c r="C398" s="50">
        <v>0</v>
      </c>
      <c r="D398" s="50" t="s">
        <v>97</v>
      </c>
      <c r="E398" s="52" t="s">
        <v>101</v>
      </c>
      <c r="F398" s="53">
        <v>5863.6</v>
      </c>
      <c r="G398" s="53">
        <v>-5862.6</v>
      </c>
      <c r="H398" s="53">
        <v>1</v>
      </c>
    </row>
    <row r="399" spans="1:8">
      <c r="A399" s="60">
        <v>62</v>
      </c>
      <c r="B399" s="51">
        <v>100000314608</v>
      </c>
      <c r="C399" s="50">
        <v>0</v>
      </c>
      <c r="D399" s="50" t="s">
        <v>97</v>
      </c>
      <c r="E399" s="52" t="s">
        <v>101</v>
      </c>
      <c r="F399" s="53">
        <v>5863.6</v>
      </c>
      <c r="G399" s="53">
        <v>-5862.6</v>
      </c>
      <c r="H399" s="53">
        <v>1</v>
      </c>
    </row>
    <row r="400" spans="1:8">
      <c r="A400" s="60">
        <v>63</v>
      </c>
      <c r="B400" s="51">
        <v>100000314651</v>
      </c>
      <c r="C400" s="50">
        <v>0</v>
      </c>
      <c r="D400" s="50" t="s">
        <v>97</v>
      </c>
      <c r="E400" s="52" t="s">
        <v>102</v>
      </c>
      <c r="F400" s="53">
        <v>8848.9</v>
      </c>
      <c r="G400" s="53">
        <v>-8847.9</v>
      </c>
      <c r="H400" s="53">
        <v>1</v>
      </c>
    </row>
    <row r="401" spans="1:8">
      <c r="A401" s="60">
        <v>64</v>
      </c>
      <c r="B401" s="51">
        <v>100000314652</v>
      </c>
      <c r="C401" s="50">
        <v>0</v>
      </c>
      <c r="D401" s="50" t="s">
        <v>97</v>
      </c>
      <c r="E401" s="52" t="s">
        <v>102</v>
      </c>
      <c r="F401" s="53">
        <v>8848.9</v>
      </c>
      <c r="G401" s="53">
        <v>-8847.9</v>
      </c>
      <c r="H401" s="53">
        <v>1</v>
      </c>
    </row>
    <row r="402" spans="1:8">
      <c r="A402" s="60">
        <v>65</v>
      </c>
      <c r="B402" s="51">
        <v>100000314653</v>
      </c>
      <c r="C402" s="50">
        <v>0</v>
      </c>
      <c r="D402" s="50" t="s">
        <v>97</v>
      </c>
      <c r="E402" s="52" t="s">
        <v>102</v>
      </c>
      <c r="F402" s="53">
        <v>8848.9</v>
      </c>
      <c r="G402" s="53">
        <v>-8847.9</v>
      </c>
      <c r="H402" s="53">
        <v>1</v>
      </c>
    </row>
    <row r="403" spans="1:8">
      <c r="A403" s="60">
        <v>66</v>
      </c>
      <c r="B403" s="51">
        <v>100000322040</v>
      </c>
      <c r="C403" s="50">
        <v>0</v>
      </c>
      <c r="D403" s="50" t="s">
        <v>105</v>
      </c>
      <c r="E403" s="52" t="s">
        <v>106</v>
      </c>
      <c r="F403" s="53">
        <v>26215</v>
      </c>
      <c r="G403" s="53">
        <v>-26214</v>
      </c>
      <c r="H403" s="53">
        <v>1</v>
      </c>
    </row>
    <row r="404" spans="1:8">
      <c r="A404" s="60">
        <v>67</v>
      </c>
      <c r="B404" s="51">
        <v>100000364442</v>
      </c>
      <c r="C404" s="50">
        <v>0</v>
      </c>
      <c r="D404" s="50" t="s">
        <v>107</v>
      </c>
      <c r="E404" s="52" t="s">
        <v>108</v>
      </c>
      <c r="F404" s="53">
        <v>10486</v>
      </c>
      <c r="G404" s="53">
        <v>-10485</v>
      </c>
      <c r="H404" s="53">
        <v>1</v>
      </c>
    </row>
    <row r="405" spans="1:8">
      <c r="A405" s="60">
        <v>68</v>
      </c>
      <c r="B405" s="51">
        <v>100000364443</v>
      </c>
      <c r="C405" s="50">
        <v>0</v>
      </c>
      <c r="D405" s="50" t="s">
        <v>107</v>
      </c>
      <c r="E405" s="52" t="s">
        <v>108</v>
      </c>
      <c r="F405" s="53">
        <v>10486</v>
      </c>
      <c r="G405" s="53">
        <v>-10485</v>
      </c>
      <c r="H405" s="53">
        <v>1</v>
      </c>
    </row>
    <row r="406" spans="1:8">
      <c r="A406" s="60">
        <v>69</v>
      </c>
      <c r="B406" s="51">
        <v>100000364444</v>
      </c>
      <c r="C406" s="50">
        <v>0</v>
      </c>
      <c r="D406" s="50" t="s">
        <v>107</v>
      </c>
      <c r="E406" s="52" t="s">
        <v>108</v>
      </c>
      <c r="F406" s="53">
        <v>10486</v>
      </c>
      <c r="G406" s="53">
        <v>-10485</v>
      </c>
      <c r="H406" s="53">
        <v>1</v>
      </c>
    </row>
    <row r="407" spans="1:8">
      <c r="A407" s="60">
        <v>70</v>
      </c>
      <c r="B407" s="51">
        <v>100000364445</v>
      </c>
      <c r="C407" s="50">
        <v>0</v>
      </c>
      <c r="D407" s="50" t="s">
        <v>107</v>
      </c>
      <c r="E407" s="52" t="s">
        <v>109</v>
      </c>
      <c r="F407" s="53">
        <v>10197.1</v>
      </c>
      <c r="G407" s="53">
        <v>-10196.1</v>
      </c>
      <c r="H407" s="53">
        <v>1</v>
      </c>
    </row>
    <row r="408" spans="1:8">
      <c r="A408" s="60">
        <v>71</v>
      </c>
      <c r="B408" s="51">
        <v>100000364446</v>
      </c>
      <c r="C408" s="50">
        <v>0</v>
      </c>
      <c r="D408" s="50" t="s">
        <v>107</v>
      </c>
      <c r="E408" s="52" t="s">
        <v>109</v>
      </c>
      <c r="F408" s="53">
        <v>10197.1</v>
      </c>
      <c r="G408" s="53">
        <v>-10196.1</v>
      </c>
      <c r="H408" s="53">
        <v>1</v>
      </c>
    </row>
    <row r="409" spans="1:8">
      <c r="A409" s="60">
        <v>72</v>
      </c>
      <c r="B409" s="51">
        <v>100000364447</v>
      </c>
      <c r="C409" s="50">
        <v>0</v>
      </c>
      <c r="D409" s="50" t="s">
        <v>107</v>
      </c>
      <c r="E409" s="52" t="s">
        <v>109</v>
      </c>
      <c r="F409" s="53">
        <v>10197.1</v>
      </c>
      <c r="G409" s="53">
        <v>-10196.1</v>
      </c>
      <c r="H409" s="53">
        <v>1</v>
      </c>
    </row>
    <row r="410" spans="1:8">
      <c r="A410" s="60">
        <v>73</v>
      </c>
      <c r="B410" s="51">
        <v>100000364448</v>
      </c>
      <c r="C410" s="50">
        <v>0</v>
      </c>
      <c r="D410" s="50" t="s">
        <v>107</v>
      </c>
      <c r="E410" s="52" t="s">
        <v>109</v>
      </c>
      <c r="F410" s="53">
        <v>10197.1</v>
      </c>
      <c r="G410" s="53">
        <v>-10196.1</v>
      </c>
      <c r="H410" s="53">
        <v>1</v>
      </c>
    </row>
    <row r="411" spans="1:8">
      <c r="A411" s="60">
        <v>74</v>
      </c>
      <c r="B411" s="51">
        <v>100000364449</v>
      </c>
      <c r="C411" s="50">
        <v>0</v>
      </c>
      <c r="D411" s="50" t="s">
        <v>107</v>
      </c>
      <c r="E411" s="52" t="s">
        <v>109</v>
      </c>
      <c r="F411" s="53">
        <v>10197.1</v>
      </c>
      <c r="G411" s="53">
        <v>-10196.1</v>
      </c>
      <c r="H411" s="53">
        <v>1</v>
      </c>
    </row>
    <row r="412" spans="1:8">
      <c r="A412" s="60">
        <v>75</v>
      </c>
      <c r="B412" s="51">
        <v>100000364450</v>
      </c>
      <c r="C412" s="50">
        <v>0</v>
      </c>
      <c r="D412" s="50" t="s">
        <v>107</v>
      </c>
      <c r="E412" s="52" t="s">
        <v>109</v>
      </c>
      <c r="F412" s="53">
        <v>10197.1</v>
      </c>
      <c r="G412" s="53">
        <v>-10196.1</v>
      </c>
      <c r="H412" s="53">
        <v>1</v>
      </c>
    </row>
    <row r="413" spans="1:8">
      <c r="A413" s="60">
        <v>76</v>
      </c>
      <c r="B413" s="51">
        <v>100000364451</v>
      </c>
      <c r="C413" s="50">
        <v>0</v>
      </c>
      <c r="D413" s="50" t="s">
        <v>107</v>
      </c>
      <c r="E413" s="52" t="s">
        <v>109</v>
      </c>
      <c r="F413" s="53">
        <v>10197.1</v>
      </c>
      <c r="G413" s="53">
        <v>-10196.1</v>
      </c>
      <c r="H413" s="53">
        <v>1</v>
      </c>
    </row>
    <row r="414" spans="1:8">
      <c r="A414" s="60">
        <v>77</v>
      </c>
      <c r="B414" s="51">
        <v>100000364452</v>
      </c>
      <c r="C414" s="50">
        <v>0</v>
      </c>
      <c r="D414" s="50" t="s">
        <v>107</v>
      </c>
      <c r="E414" s="52" t="s">
        <v>109</v>
      </c>
      <c r="F414" s="53">
        <v>10197.1</v>
      </c>
      <c r="G414" s="53">
        <v>-10196.1</v>
      </c>
      <c r="H414" s="53">
        <v>1</v>
      </c>
    </row>
    <row r="415" spans="1:8">
      <c r="A415" s="60">
        <v>78</v>
      </c>
      <c r="B415" s="51">
        <v>100000364453</v>
      </c>
      <c r="C415" s="50">
        <v>0</v>
      </c>
      <c r="D415" s="50" t="s">
        <v>107</v>
      </c>
      <c r="E415" s="52" t="s">
        <v>109</v>
      </c>
      <c r="F415" s="53">
        <v>10197.1</v>
      </c>
      <c r="G415" s="53">
        <v>-10196.1</v>
      </c>
      <c r="H415" s="53">
        <v>1</v>
      </c>
    </row>
    <row r="416" spans="1:8">
      <c r="A416" s="60">
        <v>79</v>
      </c>
      <c r="B416" s="51">
        <v>100000364454</v>
      </c>
      <c r="C416" s="50">
        <v>0</v>
      </c>
      <c r="D416" s="50" t="s">
        <v>107</v>
      </c>
      <c r="E416" s="52" t="s">
        <v>109</v>
      </c>
      <c r="F416" s="53">
        <v>10197.1</v>
      </c>
      <c r="G416" s="53">
        <v>-10196.1</v>
      </c>
      <c r="H416" s="53">
        <v>1</v>
      </c>
    </row>
    <row r="417" spans="1:8">
      <c r="A417" s="60">
        <v>80</v>
      </c>
      <c r="B417" s="51">
        <v>100000364455</v>
      </c>
      <c r="C417" s="50">
        <v>0</v>
      </c>
      <c r="D417" s="50" t="s">
        <v>107</v>
      </c>
      <c r="E417" s="52" t="s">
        <v>109</v>
      </c>
      <c r="F417" s="53">
        <v>10197.1</v>
      </c>
      <c r="G417" s="53">
        <v>-10196.1</v>
      </c>
      <c r="H417" s="53">
        <v>1</v>
      </c>
    </row>
    <row r="418" spans="1:8">
      <c r="A418" s="60">
        <v>81</v>
      </c>
      <c r="B418" s="51">
        <v>100000364456</v>
      </c>
      <c r="C418" s="50">
        <v>0</v>
      </c>
      <c r="D418" s="50" t="s">
        <v>107</v>
      </c>
      <c r="E418" s="52" t="s">
        <v>109</v>
      </c>
      <c r="F418" s="53">
        <v>10197.1</v>
      </c>
      <c r="G418" s="53">
        <v>-10196.1</v>
      </c>
      <c r="H418" s="53">
        <v>1</v>
      </c>
    </row>
    <row r="419" spans="1:8">
      <c r="A419" s="60">
        <v>82</v>
      </c>
      <c r="B419" s="51">
        <v>100000364457</v>
      </c>
      <c r="C419" s="50">
        <v>0</v>
      </c>
      <c r="D419" s="50" t="s">
        <v>107</v>
      </c>
      <c r="E419" s="52" t="s">
        <v>109</v>
      </c>
      <c r="F419" s="53">
        <v>10197.1</v>
      </c>
      <c r="G419" s="53">
        <v>-10196.1</v>
      </c>
      <c r="H419" s="53">
        <v>1</v>
      </c>
    </row>
    <row r="420" spans="1:8">
      <c r="A420" s="60">
        <v>83</v>
      </c>
      <c r="B420" s="51">
        <v>100000364458</v>
      </c>
      <c r="C420" s="50">
        <v>0</v>
      </c>
      <c r="D420" s="50" t="s">
        <v>107</v>
      </c>
      <c r="E420" s="52" t="s">
        <v>109</v>
      </c>
      <c r="F420" s="53">
        <v>10197.1</v>
      </c>
      <c r="G420" s="53">
        <v>-10196.1</v>
      </c>
      <c r="H420" s="53">
        <v>1</v>
      </c>
    </row>
    <row r="421" spans="1:8">
      <c r="A421" s="60">
        <v>84</v>
      </c>
      <c r="B421" s="51">
        <v>100000364459</v>
      </c>
      <c r="C421" s="50">
        <v>0</v>
      </c>
      <c r="D421" s="50" t="s">
        <v>107</v>
      </c>
      <c r="E421" s="52" t="s">
        <v>109</v>
      </c>
      <c r="F421" s="53">
        <v>10197.1</v>
      </c>
      <c r="G421" s="53">
        <v>-10196.1</v>
      </c>
      <c r="H421" s="53">
        <v>1</v>
      </c>
    </row>
    <row r="422" spans="1:8">
      <c r="A422" s="60">
        <v>85</v>
      </c>
      <c r="B422" s="51">
        <v>100000364460</v>
      </c>
      <c r="C422" s="50">
        <v>0</v>
      </c>
      <c r="D422" s="50" t="s">
        <v>107</v>
      </c>
      <c r="E422" s="52" t="s">
        <v>109</v>
      </c>
      <c r="F422" s="53">
        <v>10197.1</v>
      </c>
      <c r="G422" s="53">
        <v>-10196.1</v>
      </c>
      <c r="H422" s="53">
        <v>1</v>
      </c>
    </row>
    <row r="423" spans="1:8">
      <c r="A423" s="60">
        <v>86</v>
      </c>
      <c r="B423" s="51">
        <v>100000364461</v>
      </c>
      <c r="C423" s="50">
        <v>0</v>
      </c>
      <c r="D423" s="50" t="s">
        <v>107</v>
      </c>
      <c r="E423" s="52" t="s">
        <v>109</v>
      </c>
      <c r="F423" s="53">
        <v>10197.1</v>
      </c>
      <c r="G423" s="53">
        <v>-10196.1</v>
      </c>
      <c r="H423" s="53">
        <v>1</v>
      </c>
    </row>
    <row r="424" spans="1:8">
      <c r="A424" s="60">
        <v>87</v>
      </c>
      <c r="B424" s="51">
        <v>100000364462</v>
      </c>
      <c r="C424" s="50">
        <v>0</v>
      </c>
      <c r="D424" s="50" t="s">
        <v>107</v>
      </c>
      <c r="E424" s="52" t="s">
        <v>109</v>
      </c>
      <c r="F424" s="53">
        <v>10197.1</v>
      </c>
      <c r="G424" s="53">
        <v>-10196.1</v>
      </c>
      <c r="H424" s="53">
        <v>1</v>
      </c>
    </row>
    <row r="425" spans="1:8">
      <c r="A425" s="60">
        <v>88</v>
      </c>
      <c r="B425" s="51">
        <v>100000364463</v>
      </c>
      <c r="C425" s="50">
        <v>0</v>
      </c>
      <c r="D425" s="50" t="s">
        <v>107</v>
      </c>
      <c r="E425" s="52" t="s">
        <v>98</v>
      </c>
      <c r="F425" s="53">
        <v>9576.5</v>
      </c>
      <c r="G425" s="53">
        <v>-9575.5</v>
      </c>
      <c r="H425" s="53">
        <v>1</v>
      </c>
    </row>
    <row r="426" spans="1:8">
      <c r="A426" s="60">
        <v>89</v>
      </c>
      <c r="B426" s="51">
        <v>100000364464</v>
      </c>
      <c r="C426" s="50">
        <v>0</v>
      </c>
      <c r="D426" s="50" t="s">
        <v>107</v>
      </c>
      <c r="E426" s="52" t="s">
        <v>98</v>
      </c>
      <c r="F426" s="53">
        <v>9576.5</v>
      </c>
      <c r="G426" s="53">
        <v>-9575.5</v>
      </c>
      <c r="H426" s="53">
        <v>1</v>
      </c>
    </row>
    <row r="427" spans="1:8">
      <c r="A427" s="60">
        <v>90</v>
      </c>
      <c r="B427" s="51">
        <v>100000364465</v>
      </c>
      <c r="C427" s="50">
        <v>0</v>
      </c>
      <c r="D427" s="50" t="s">
        <v>107</v>
      </c>
      <c r="E427" s="52" t="s">
        <v>98</v>
      </c>
      <c r="F427" s="53">
        <v>9576.5</v>
      </c>
      <c r="G427" s="53">
        <v>-9575.5</v>
      </c>
      <c r="H427" s="53">
        <v>1</v>
      </c>
    </row>
    <row r="428" spans="1:8">
      <c r="A428" s="60">
        <v>91</v>
      </c>
      <c r="B428" s="51">
        <v>100000364466</v>
      </c>
      <c r="C428" s="50">
        <v>0</v>
      </c>
      <c r="D428" s="50" t="s">
        <v>107</v>
      </c>
      <c r="E428" s="52" t="s">
        <v>98</v>
      </c>
      <c r="F428" s="53">
        <v>9576.5</v>
      </c>
      <c r="G428" s="53">
        <v>-9575.5</v>
      </c>
      <c r="H428" s="53">
        <v>1</v>
      </c>
    </row>
    <row r="429" spans="1:8">
      <c r="A429" s="60">
        <v>92</v>
      </c>
      <c r="B429" s="51">
        <v>100000364467</v>
      </c>
      <c r="C429" s="50">
        <v>0</v>
      </c>
      <c r="D429" s="50" t="s">
        <v>107</v>
      </c>
      <c r="E429" s="52" t="s">
        <v>98</v>
      </c>
      <c r="F429" s="53">
        <v>9576.5</v>
      </c>
      <c r="G429" s="53">
        <v>-9575.5</v>
      </c>
      <c r="H429" s="53">
        <v>1</v>
      </c>
    </row>
    <row r="430" spans="1:8">
      <c r="A430" s="60">
        <v>93</v>
      </c>
      <c r="B430" s="51">
        <v>100000364468</v>
      </c>
      <c r="C430" s="50">
        <v>0</v>
      </c>
      <c r="D430" s="50" t="s">
        <v>107</v>
      </c>
      <c r="E430" s="52" t="s">
        <v>98</v>
      </c>
      <c r="F430" s="53">
        <v>9576.5</v>
      </c>
      <c r="G430" s="53">
        <v>-9575.5</v>
      </c>
      <c r="H430" s="53">
        <v>1</v>
      </c>
    </row>
    <row r="431" spans="1:8">
      <c r="A431" s="60">
        <v>94</v>
      </c>
      <c r="B431" s="51">
        <v>100000364469</v>
      </c>
      <c r="C431" s="50">
        <v>0</v>
      </c>
      <c r="D431" s="50" t="s">
        <v>107</v>
      </c>
      <c r="E431" s="52" t="s">
        <v>98</v>
      </c>
      <c r="F431" s="53">
        <v>9576.5</v>
      </c>
      <c r="G431" s="53">
        <v>-9575.5</v>
      </c>
      <c r="H431" s="53">
        <v>1</v>
      </c>
    </row>
    <row r="432" spans="1:8">
      <c r="A432" s="60">
        <v>95</v>
      </c>
      <c r="B432" s="51">
        <v>100000364470</v>
      </c>
      <c r="C432" s="50">
        <v>0</v>
      </c>
      <c r="D432" s="50" t="s">
        <v>107</v>
      </c>
      <c r="E432" s="52" t="s">
        <v>98</v>
      </c>
      <c r="F432" s="53">
        <v>9576.5</v>
      </c>
      <c r="G432" s="53">
        <v>-9575.5</v>
      </c>
      <c r="H432" s="53">
        <v>1</v>
      </c>
    </row>
    <row r="433" spans="1:8">
      <c r="A433" s="60">
        <v>96</v>
      </c>
      <c r="B433" s="51">
        <v>100000364471</v>
      </c>
      <c r="C433" s="50">
        <v>0</v>
      </c>
      <c r="D433" s="50" t="s">
        <v>107</v>
      </c>
      <c r="E433" s="52" t="s">
        <v>98</v>
      </c>
      <c r="F433" s="53">
        <v>9576.5</v>
      </c>
      <c r="G433" s="53">
        <v>-9575.5</v>
      </c>
      <c r="H433" s="53">
        <v>1</v>
      </c>
    </row>
    <row r="434" spans="1:8">
      <c r="A434" s="60">
        <v>97</v>
      </c>
      <c r="B434" s="51">
        <v>100000364472</v>
      </c>
      <c r="C434" s="50">
        <v>0</v>
      </c>
      <c r="D434" s="50" t="s">
        <v>107</v>
      </c>
      <c r="E434" s="52" t="s">
        <v>98</v>
      </c>
      <c r="F434" s="53">
        <v>9576.5</v>
      </c>
      <c r="G434" s="53">
        <v>-9575.5</v>
      </c>
      <c r="H434" s="53">
        <v>1</v>
      </c>
    </row>
    <row r="435" spans="1:8">
      <c r="A435" s="60">
        <v>98</v>
      </c>
      <c r="B435" s="51">
        <v>100000364473</v>
      </c>
      <c r="C435" s="50">
        <v>0</v>
      </c>
      <c r="D435" s="50" t="s">
        <v>107</v>
      </c>
      <c r="E435" s="52" t="s">
        <v>98</v>
      </c>
      <c r="F435" s="53">
        <v>9576.5</v>
      </c>
      <c r="G435" s="53">
        <v>-9575.5</v>
      </c>
      <c r="H435" s="53">
        <v>1</v>
      </c>
    </row>
    <row r="436" spans="1:8">
      <c r="A436" s="60">
        <v>99</v>
      </c>
      <c r="B436" s="51">
        <v>100000364474</v>
      </c>
      <c r="C436" s="50">
        <v>0</v>
      </c>
      <c r="D436" s="50" t="s">
        <v>107</v>
      </c>
      <c r="E436" s="52" t="s">
        <v>98</v>
      </c>
      <c r="F436" s="53">
        <v>9576.5</v>
      </c>
      <c r="G436" s="53">
        <v>-9575.5</v>
      </c>
      <c r="H436" s="53">
        <v>1</v>
      </c>
    </row>
    <row r="437" spans="1:8">
      <c r="A437" s="60">
        <v>100</v>
      </c>
      <c r="B437" s="51">
        <v>100000364475</v>
      </c>
      <c r="C437" s="50">
        <v>0</v>
      </c>
      <c r="D437" s="50" t="s">
        <v>107</v>
      </c>
      <c r="E437" s="52" t="s">
        <v>98</v>
      </c>
      <c r="F437" s="53">
        <v>9576.5</v>
      </c>
      <c r="G437" s="53">
        <v>-9575.5</v>
      </c>
      <c r="H437" s="53">
        <v>1</v>
      </c>
    </row>
    <row r="438" spans="1:8">
      <c r="A438" s="60">
        <v>101</v>
      </c>
      <c r="B438" s="51">
        <v>100000364476</v>
      </c>
      <c r="C438" s="50">
        <v>0</v>
      </c>
      <c r="D438" s="50" t="s">
        <v>107</v>
      </c>
      <c r="E438" s="52" t="s">
        <v>98</v>
      </c>
      <c r="F438" s="53">
        <v>9576.5</v>
      </c>
      <c r="G438" s="53">
        <v>-9575.5</v>
      </c>
      <c r="H438" s="53">
        <v>1</v>
      </c>
    </row>
    <row r="439" spans="1:8">
      <c r="A439" s="60">
        <v>102</v>
      </c>
      <c r="B439" s="51">
        <v>100000364477</v>
      </c>
      <c r="C439" s="50">
        <v>0</v>
      </c>
      <c r="D439" s="50" t="s">
        <v>107</v>
      </c>
      <c r="E439" s="52" t="s">
        <v>98</v>
      </c>
      <c r="F439" s="53">
        <v>9576.5</v>
      </c>
      <c r="G439" s="53">
        <v>-9575.5</v>
      </c>
      <c r="H439" s="53">
        <v>1</v>
      </c>
    </row>
    <row r="440" spans="1:8">
      <c r="A440" s="60">
        <v>103</v>
      </c>
      <c r="B440" s="51">
        <v>100000364478</v>
      </c>
      <c r="C440" s="50">
        <v>0</v>
      </c>
      <c r="D440" s="50" t="s">
        <v>107</v>
      </c>
      <c r="E440" s="52" t="s">
        <v>98</v>
      </c>
      <c r="F440" s="53">
        <v>9576.5</v>
      </c>
      <c r="G440" s="53">
        <v>-9575.5</v>
      </c>
      <c r="H440" s="53">
        <v>1</v>
      </c>
    </row>
    <row r="441" spans="1:8">
      <c r="A441" s="60">
        <v>104</v>
      </c>
      <c r="B441" s="51">
        <v>100000364479</v>
      </c>
      <c r="C441" s="50">
        <v>0</v>
      </c>
      <c r="D441" s="50" t="s">
        <v>107</v>
      </c>
      <c r="E441" s="52" t="s">
        <v>99</v>
      </c>
      <c r="F441" s="53">
        <v>8881</v>
      </c>
      <c r="G441" s="53">
        <v>-8880</v>
      </c>
      <c r="H441" s="53">
        <v>1</v>
      </c>
    </row>
    <row r="442" spans="1:8">
      <c r="A442" s="60">
        <v>105</v>
      </c>
      <c r="B442" s="51">
        <v>100000364480</v>
      </c>
      <c r="C442" s="50">
        <v>0</v>
      </c>
      <c r="D442" s="50" t="s">
        <v>107</v>
      </c>
      <c r="E442" s="52" t="s">
        <v>99</v>
      </c>
      <c r="F442" s="53">
        <v>8881</v>
      </c>
      <c r="G442" s="53">
        <v>-8880</v>
      </c>
      <c r="H442" s="53">
        <v>1</v>
      </c>
    </row>
    <row r="443" spans="1:8">
      <c r="A443" s="60">
        <v>106</v>
      </c>
      <c r="B443" s="51">
        <v>100000364481</v>
      </c>
      <c r="C443" s="50">
        <v>0</v>
      </c>
      <c r="D443" s="50" t="s">
        <v>107</v>
      </c>
      <c r="E443" s="52" t="s">
        <v>99</v>
      </c>
      <c r="F443" s="53">
        <v>8881</v>
      </c>
      <c r="G443" s="53">
        <v>-8880</v>
      </c>
      <c r="H443" s="53">
        <v>1</v>
      </c>
    </row>
    <row r="444" spans="1:8">
      <c r="A444" s="60">
        <v>107</v>
      </c>
      <c r="B444" s="51">
        <v>100000364482</v>
      </c>
      <c r="C444" s="50">
        <v>0</v>
      </c>
      <c r="D444" s="50" t="s">
        <v>107</v>
      </c>
      <c r="E444" s="52" t="s">
        <v>99</v>
      </c>
      <c r="F444" s="53">
        <v>8881</v>
      </c>
      <c r="G444" s="53">
        <v>-8880</v>
      </c>
      <c r="H444" s="53">
        <v>1</v>
      </c>
    </row>
    <row r="445" spans="1:8">
      <c r="A445" s="60">
        <v>108</v>
      </c>
      <c r="B445" s="51">
        <v>100000364483</v>
      </c>
      <c r="C445" s="50">
        <v>0</v>
      </c>
      <c r="D445" s="50" t="s">
        <v>107</v>
      </c>
      <c r="E445" s="52" t="s">
        <v>99</v>
      </c>
      <c r="F445" s="53">
        <v>8881</v>
      </c>
      <c r="G445" s="53">
        <v>-8880</v>
      </c>
      <c r="H445" s="53">
        <v>1</v>
      </c>
    </row>
    <row r="446" spans="1:8">
      <c r="A446" s="60">
        <v>109</v>
      </c>
      <c r="B446" s="51">
        <v>100000364484</v>
      </c>
      <c r="C446" s="50">
        <v>0</v>
      </c>
      <c r="D446" s="50" t="s">
        <v>107</v>
      </c>
      <c r="E446" s="52" t="s">
        <v>99</v>
      </c>
      <c r="F446" s="53">
        <v>8881</v>
      </c>
      <c r="G446" s="53">
        <v>-8880</v>
      </c>
      <c r="H446" s="53">
        <v>1</v>
      </c>
    </row>
    <row r="447" spans="1:8">
      <c r="A447" s="60">
        <v>110</v>
      </c>
      <c r="B447" s="51">
        <v>100000364485</v>
      </c>
      <c r="C447" s="50">
        <v>0</v>
      </c>
      <c r="D447" s="50" t="s">
        <v>107</v>
      </c>
      <c r="E447" s="52" t="s">
        <v>99</v>
      </c>
      <c r="F447" s="53">
        <v>8881</v>
      </c>
      <c r="G447" s="53">
        <v>-8880</v>
      </c>
      <c r="H447" s="53">
        <v>1</v>
      </c>
    </row>
    <row r="448" spans="1:8">
      <c r="A448" s="60">
        <v>111</v>
      </c>
      <c r="B448" s="51">
        <v>100000364486</v>
      </c>
      <c r="C448" s="50">
        <v>0</v>
      </c>
      <c r="D448" s="50" t="s">
        <v>107</v>
      </c>
      <c r="E448" s="52" t="s">
        <v>99</v>
      </c>
      <c r="F448" s="53">
        <v>8881</v>
      </c>
      <c r="G448" s="53">
        <v>-8880</v>
      </c>
      <c r="H448" s="53">
        <v>1</v>
      </c>
    </row>
    <row r="449" spans="1:8">
      <c r="A449" s="60">
        <v>112</v>
      </c>
      <c r="B449" s="51">
        <v>100000364487</v>
      </c>
      <c r="C449" s="50">
        <v>0</v>
      </c>
      <c r="D449" s="50" t="s">
        <v>107</v>
      </c>
      <c r="E449" s="52" t="s">
        <v>99</v>
      </c>
      <c r="F449" s="53">
        <v>8881</v>
      </c>
      <c r="G449" s="53">
        <v>-8880</v>
      </c>
      <c r="H449" s="53">
        <v>1</v>
      </c>
    </row>
    <row r="450" spans="1:8">
      <c r="A450" s="60">
        <v>113</v>
      </c>
      <c r="B450" s="51">
        <v>100000364488</v>
      </c>
      <c r="C450" s="50">
        <v>0</v>
      </c>
      <c r="D450" s="50" t="s">
        <v>107</v>
      </c>
      <c r="E450" s="52" t="s">
        <v>99</v>
      </c>
      <c r="F450" s="53">
        <v>8881</v>
      </c>
      <c r="G450" s="53">
        <v>-8880</v>
      </c>
      <c r="H450" s="53">
        <v>1</v>
      </c>
    </row>
    <row r="451" spans="1:8">
      <c r="A451" s="60">
        <v>114</v>
      </c>
      <c r="B451" s="51">
        <v>100000364489</v>
      </c>
      <c r="C451" s="50">
        <v>0</v>
      </c>
      <c r="D451" s="50" t="s">
        <v>107</v>
      </c>
      <c r="E451" s="52" t="s">
        <v>99</v>
      </c>
      <c r="F451" s="53">
        <v>8881</v>
      </c>
      <c r="G451" s="53">
        <v>-8880</v>
      </c>
      <c r="H451" s="53">
        <v>1</v>
      </c>
    </row>
    <row r="452" spans="1:8">
      <c r="A452" s="60">
        <v>115</v>
      </c>
      <c r="B452" s="51">
        <v>100000364490</v>
      </c>
      <c r="C452" s="50">
        <v>0</v>
      </c>
      <c r="D452" s="50" t="s">
        <v>107</v>
      </c>
      <c r="E452" s="52" t="s">
        <v>99</v>
      </c>
      <c r="F452" s="53">
        <v>8881</v>
      </c>
      <c r="G452" s="53">
        <v>-8880</v>
      </c>
      <c r="H452" s="53">
        <v>1</v>
      </c>
    </row>
    <row r="453" spans="1:8">
      <c r="A453" s="60">
        <v>116</v>
      </c>
      <c r="B453" s="51">
        <v>100000364491</v>
      </c>
      <c r="C453" s="50">
        <v>0</v>
      </c>
      <c r="D453" s="50" t="s">
        <v>107</v>
      </c>
      <c r="E453" s="52" t="s">
        <v>99</v>
      </c>
      <c r="F453" s="53">
        <v>8881</v>
      </c>
      <c r="G453" s="53">
        <v>-8880</v>
      </c>
      <c r="H453" s="53">
        <v>1</v>
      </c>
    </row>
    <row r="454" spans="1:8">
      <c r="A454" s="60">
        <v>117</v>
      </c>
      <c r="B454" s="51">
        <v>100000364492</v>
      </c>
      <c r="C454" s="50">
        <v>0</v>
      </c>
      <c r="D454" s="50" t="s">
        <v>107</v>
      </c>
      <c r="E454" s="52" t="s">
        <v>99</v>
      </c>
      <c r="F454" s="53">
        <v>8881</v>
      </c>
      <c r="G454" s="53">
        <v>-8880</v>
      </c>
      <c r="H454" s="53">
        <v>1</v>
      </c>
    </row>
    <row r="455" spans="1:8">
      <c r="A455" s="60">
        <v>118</v>
      </c>
      <c r="B455" s="51">
        <v>100000364493</v>
      </c>
      <c r="C455" s="50">
        <v>0</v>
      </c>
      <c r="D455" s="50" t="s">
        <v>107</v>
      </c>
      <c r="E455" s="52" t="s">
        <v>99</v>
      </c>
      <c r="F455" s="53">
        <v>8881</v>
      </c>
      <c r="G455" s="53">
        <v>-8880</v>
      </c>
      <c r="H455" s="53">
        <v>1</v>
      </c>
    </row>
    <row r="456" spans="1:8">
      <c r="A456" s="60">
        <v>119</v>
      </c>
      <c r="B456" s="51">
        <v>100000364494</v>
      </c>
      <c r="C456" s="50">
        <v>0</v>
      </c>
      <c r="D456" s="50" t="s">
        <v>107</v>
      </c>
      <c r="E456" s="52" t="s">
        <v>99</v>
      </c>
      <c r="F456" s="53">
        <v>8881</v>
      </c>
      <c r="G456" s="53">
        <v>-8880</v>
      </c>
      <c r="H456" s="53">
        <v>1</v>
      </c>
    </row>
    <row r="457" spans="1:8">
      <c r="A457" s="60">
        <v>120</v>
      </c>
      <c r="B457" s="51">
        <v>100000364495</v>
      </c>
      <c r="C457" s="50">
        <v>0</v>
      </c>
      <c r="D457" s="50" t="s">
        <v>107</v>
      </c>
      <c r="E457" s="52" t="s">
        <v>99</v>
      </c>
      <c r="F457" s="53">
        <v>8881</v>
      </c>
      <c r="G457" s="53">
        <v>-8880</v>
      </c>
      <c r="H457" s="53">
        <v>1</v>
      </c>
    </row>
    <row r="458" spans="1:8">
      <c r="A458" s="60">
        <v>121</v>
      </c>
      <c r="B458" s="51">
        <v>100000364496</v>
      </c>
      <c r="C458" s="50">
        <v>0</v>
      </c>
      <c r="D458" s="50" t="s">
        <v>107</v>
      </c>
      <c r="E458" s="52" t="s">
        <v>99</v>
      </c>
      <c r="F458" s="53">
        <v>8881</v>
      </c>
      <c r="G458" s="53">
        <v>-8880</v>
      </c>
      <c r="H458" s="53">
        <v>1</v>
      </c>
    </row>
    <row r="459" spans="1:8">
      <c r="A459" s="60">
        <v>122</v>
      </c>
      <c r="B459" s="51">
        <v>100000364497</v>
      </c>
      <c r="C459" s="50">
        <v>0</v>
      </c>
      <c r="D459" s="50" t="s">
        <v>107</v>
      </c>
      <c r="E459" s="52" t="s">
        <v>100</v>
      </c>
      <c r="F459" s="53">
        <v>7104.8</v>
      </c>
      <c r="G459" s="53">
        <v>-7103.8</v>
      </c>
      <c r="H459" s="53">
        <v>1</v>
      </c>
    </row>
    <row r="460" spans="1:8">
      <c r="A460" s="60">
        <v>123</v>
      </c>
      <c r="B460" s="51">
        <v>100000364509</v>
      </c>
      <c r="C460" s="50">
        <v>0</v>
      </c>
      <c r="D460" s="50" t="s">
        <v>107</v>
      </c>
      <c r="E460" s="52" t="s">
        <v>101</v>
      </c>
      <c r="F460" s="53">
        <v>5863.6</v>
      </c>
      <c r="G460" s="53">
        <v>-5862.6</v>
      </c>
      <c r="H460" s="53">
        <v>1</v>
      </c>
    </row>
    <row r="461" spans="1:8">
      <c r="A461" s="60">
        <v>124</v>
      </c>
      <c r="B461" s="51">
        <v>100000364510</v>
      </c>
      <c r="C461" s="50">
        <v>0</v>
      </c>
      <c r="D461" s="50" t="s">
        <v>107</v>
      </c>
      <c r="E461" s="52" t="s">
        <v>101</v>
      </c>
      <c r="F461" s="53">
        <v>5863.6</v>
      </c>
      <c r="G461" s="53">
        <v>-5862.6</v>
      </c>
      <c r="H461" s="53">
        <v>1</v>
      </c>
    </row>
    <row r="462" spans="1:8">
      <c r="A462" s="60">
        <v>125</v>
      </c>
      <c r="B462" s="51">
        <v>100000364511</v>
      </c>
      <c r="C462" s="50">
        <v>0</v>
      </c>
      <c r="D462" s="50" t="s">
        <v>107</v>
      </c>
      <c r="E462" s="52" t="s">
        <v>101</v>
      </c>
      <c r="F462" s="53">
        <v>5863.6</v>
      </c>
      <c r="G462" s="53">
        <v>-5862.6</v>
      </c>
      <c r="H462" s="53">
        <v>1</v>
      </c>
    </row>
    <row r="463" spans="1:8">
      <c r="A463" s="60">
        <v>126</v>
      </c>
      <c r="B463" s="51">
        <v>100000364512</v>
      </c>
      <c r="C463" s="50">
        <v>0</v>
      </c>
      <c r="D463" s="50" t="s">
        <v>107</v>
      </c>
      <c r="E463" s="52" t="s">
        <v>101</v>
      </c>
      <c r="F463" s="53">
        <v>5863.6</v>
      </c>
      <c r="G463" s="53">
        <v>-5862.6</v>
      </c>
      <c r="H463" s="53">
        <v>1</v>
      </c>
    </row>
    <row r="464" spans="1:8">
      <c r="A464" s="60">
        <v>127</v>
      </c>
      <c r="B464" s="51">
        <v>100000364513</v>
      </c>
      <c r="C464" s="50">
        <v>0</v>
      </c>
      <c r="D464" s="50" t="s">
        <v>107</v>
      </c>
      <c r="E464" s="52" t="s">
        <v>101</v>
      </c>
      <c r="F464" s="53">
        <v>5863.6</v>
      </c>
      <c r="G464" s="53">
        <v>-5862.6</v>
      </c>
      <c r="H464" s="53">
        <v>1</v>
      </c>
    </row>
    <row r="465" spans="1:8">
      <c r="A465" s="60">
        <v>128</v>
      </c>
      <c r="B465" s="51">
        <v>100000364514</v>
      </c>
      <c r="C465" s="50">
        <v>0</v>
      </c>
      <c r="D465" s="50" t="s">
        <v>107</v>
      </c>
      <c r="E465" s="52" t="s">
        <v>101</v>
      </c>
      <c r="F465" s="53">
        <v>5863.6</v>
      </c>
      <c r="G465" s="53">
        <v>-5862.6</v>
      </c>
      <c r="H465" s="53">
        <v>1</v>
      </c>
    </row>
    <row r="466" spans="1:8">
      <c r="A466" s="60">
        <v>129</v>
      </c>
      <c r="B466" s="51">
        <v>100000364515</v>
      </c>
      <c r="C466" s="50">
        <v>0</v>
      </c>
      <c r="D466" s="50" t="s">
        <v>107</v>
      </c>
      <c r="E466" s="52" t="s">
        <v>101</v>
      </c>
      <c r="F466" s="53">
        <v>5863.6</v>
      </c>
      <c r="G466" s="53">
        <v>-5862.6</v>
      </c>
      <c r="H466" s="53">
        <v>1</v>
      </c>
    </row>
    <row r="467" spans="1:8">
      <c r="A467" s="60">
        <v>130</v>
      </c>
      <c r="B467" s="51">
        <v>100000364516</v>
      </c>
      <c r="C467" s="50">
        <v>0</v>
      </c>
      <c r="D467" s="50" t="s">
        <v>107</v>
      </c>
      <c r="E467" s="52" t="s">
        <v>101</v>
      </c>
      <c r="F467" s="53">
        <v>5863.6</v>
      </c>
      <c r="G467" s="53">
        <v>-5862.6</v>
      </c>
      <c r="H467" s="53">
        <v>1</v>
      </c>
    </row>
    <row r="468" spans="1:8">
      <c r="A468" s="60">
        <v>131</v>
      </c>
      <c r="B468" s="51">
        <v>100000364517</v>
      </c>
      <c r="C468" s="50">
        <v>0</v>
      </c>
      <c r="D468" s="50" t="s">
        <v>107</v>
      </c>
      <c r="E468" s="52" t="s">
        <v>101</v>
      </c>
      <c r="F468" s="53">
        <v>5863.6</v>
      </c>
      <c r="G468" s="53">
        <v>-5862.6</v>
      </c>
      <c r="H468" s="53">
        <v>1</v>
      </c>
    </row>
    <row r="469" spans="1:8">
      <c r="A469" s="60">
        <v>132</v>
      </c>
      <c r="B469" s="51">
        <v>100000364518</v>
      </c>
      <c r="C469" s="50">
        <v>0</v>
      </c>
      <c r="D469" s="50" t="s">
        <v>107</v>
      </c>
      <c r="E469" s="52" t="s">
        <v>101</v>
      </c>
      <c r="F469" s="53">
        <v>5863.6</v>
      </c>
      <c r="G469" s="53">
        <v>-5862.6</v>
      </c>
      <c r="H469" s="53">
        <v>1</v>
      </c>
    </row>
    <row r="470" spans="1:8">
      <c r="A470" s="60">
        <v>133</v>
      </c>
      <c r="B470" s="51">
        <v>100000364519</v>
      </c>
      <c r="C470" s="50">
        <v>0</v>
      </c>
      <c r="D470" s="50" t="s">
        <v>107</v>
      </c>
      <c r="E470" s="52" t="s">
        <v>101</v>
      </c>
      <c r="F470" s="53">
        <v>5863.6</v>
      </c>
      <c r="G470" s="53">
        <v>-5862.6</v>
      </c>
      <c r="H470" s="53">
        <v>1</v>
      </c>
    </row>
    <row r="471" spans="1:8">
      <c r="A471" s="60">
        <v>134</v>
      </c>
      <c r="B471" s="51">
        <v>100000364520</v>
      </c>
      <c r="C471" s="50">
        <v>0</v>
      </c>
      <c r="D471" s="50" t="s">
        <v>107</v>
      </c>
      <c r="E471" s="52" t="s">
        <v>101</v>
      </c>
      <c r="F471" s="53">
        <v>5863.6</v>
      </c>
      <c r="G471" s="53">
        <v>-5862.6</v>
      </c>
      <c r="H471" s="53">
        <v>1</v>
      </c>
    </row>
    <row r="472" spans="1:8">
      <c r="A472" s="60">
        <v>135</v>
      </c>
      <c r="B472" s="51">
        <v>100000364521</v>
      </c>
      <c r="C472" s="50">
        <v>0</v>
      </c>
      <c r="D472" s="50" t="s">
        <v>107</v>
      </c>
      <c r="E472" s="52" t="s">
        <v>101</v>
      </c>
      <c r="F472" s="53">
        <v>5863.6</v>
      </c>
      <c r="G472" s="53">
        <v>-5862.6</v>
      </c>
      <c r="H472" s="53">
        <v>1</v>
      </c>
    </row>
    <row r="473" spans="1:8">
      <c r="A473" s="60">
        <v>136</v>
      </c>
      <c r="B473" s="51">
        <v>100000364522</v>
      </c>
      <c r="C473" s="50">
        <v>0</v>
      </c>
      <c r="D473" s="50" t="s">
        <v>107</v>
      </c>
      <c r="E473" s="52" t="s">
        <v>101</v>
      </c>
      <c r="F473" s="53">
        <v>5863.6</v>
      </c>
      <c r="G473" s="53">
        <v>-5862.6</v>
      </c>
      <c r="H473" s="53">
        <v>1</v>
      </c>
    </row>
    <row r="474" spans="1:8">
      <c r="A474" s="60">
        <v>137</v>
      </c>
      <c r="B474" s="51">
        <v>100000364523</v>
      </c>
      <c r="C474" s="50">
        <v>0</v>
      </c>
      <c r="D474" s="50" t="s">
        <v>107</v>
      </c>
      <c r="E474" s="52" t="s">
        <v>101</v>
      </c>
      <c r="F474" s="53">
        <v>5863.6</v>
      </c>
      <c r="G474" s="53">
        <v>-5862.6</v>
      </c>
      <c r="H474" s="53">
        <v>1</v>
      </c>
    </row>
    <row r="475" spans="1:8">
      <c r="A475" s="60">
        <v>138</v>
      </c>
      <c r="B475" s="51">
        <v>100000364524</v>
      </c>
      <c r="C475" s="50">
        <v>0</v>
      </c>
      <c r="D475" s="50" t="s">
        <v>107</v>
      </c>
      <c r="E475" s="52" t="s">
        <v>101</v>
      </c>
      <c r="F475" s="53">
        <v>5863.6</v>
      </c>
      <c r="G475" s="53">
        <v>-5862.6</v>
      </c>
      <c r="H475" s="53">
        <v>1</v>
      </c>
    </row>
    <row r="476" spans="1:8">
      <c r="A476" s="60">
        <v>139</v>
      </c>
      <c r="B476" s="51">
        <v>100000364525</v>
      </c>
      <c r="C476" s="50">
        <v>0</v>
      </c>
      <c r="D476" s="50" t="s">
        <v>107</v>
      </c>
      <c r="E476" s="52" t="s">
        <v>101</v>
      </c>
      <c r="F476" s="53">
        <v>5863.6</v>
      </c>
      <c r="G476" s="53">
        <v>-5862.6</v>
      </c>
      <c r="H476" s="53">
        <v>1</v>
      </c>
    </row>
    <row r="477" spans="1:8">
      <c r="A477" s="60">
        <v>140</v>
      </c>
      <c r="B477" s="51">
        <v>100000364526</v>
      </c>
      <c r="C477" s="50">
        <v>0</v>
      </c>
      <c r="D477" s="50" t="s">
        <v>107</v>
      </c>
      <c r="E477" s="52" t="s">
        <v>101</v>
      </c>
      <c r="F477" s="53">
        <v>5863.6</v>
      </c>
      <c r="G477" s="53">
        <v>-5862.6</v>
      </c>
      <c r="H477" s="53">
        <v>1</v>
      </c>
    </row>
    <row r="478" spans="1:8">
      <c r="A478" s="60">
        <v>141</v>
      </c>
      <c r="B478" s="51">
        <v>100000364527</v>
      </c>
      <c r="C478" s="50">
        <v>0</v>
      </c>
      <c r="D478" s="50" t="s">
        <v>107</v>
      </c>
      <c r="E478" s="52" t="s">
        <v>101</v>
      </c>
      <c r="F478" s="53">
        <v>5863.6</v>
      </c>
      <c r="G478" s="53">
        <v>-5862.6</v>
      </c>
      <c r="H478" s="53">
        <v>1</v>
      </c>
    </row>
    <row r="479" spans="1:8">
      <c r="A479" s="60">
        <v>142</v>
      </c>
      <c r="B479" s="51">
        <v>100000364528</v>
      </c>
      <c r="C479" s="50">
        <v>0</v>
      </c>
      <c r="D479" s="50" t="s">
        <v>107</v>
      </c>
      <c r="E479" s="52" t="s">
        <v>101</v>
      </c>
      <c r="F479" s="53">
        <v>5863.6</v>
      </c>
      <c r="G479" s="53">
        <v>-5862.6</v>
      </c>
      <c r="H479" s="53">
        <v>1</v>
      </c>
    </row>
    <row r="480" spans="1:8">
      <c r="A480" s="60">
        <v>143</v>
      </c>
      <c r="B480" s="51">
        <v>100000364529</v>
      </c>
      <c r="C480" s="50">
        <v>0</v>
      </c>
      <c r="D480" s="50" t="s">
        <v>107</v>
      </c>
      <c r="E480" s="52" t="s">
        <v>101</v>
      </c>
      <c r="F480" s="53">
        <v>5863.6</v>
      </c>
      <c r="G480" s="53">
        <v>-5862.6</v>
      </c>
      <c r="H480" s="53">
        <v>1</v>
      </c>
    </row>
    <row r="481" spans="1:8">
      <c r="A481" s="60">
        <v>144</v>
      </c>
      <c r="B481" s="51">
        <v>100000364530</v>
      </c>
      <c r="C481" s="50">
        <v>0</v>
      </c>
      <c r="D481" s="50" t="s">
        <v>107</v>
      </c>
      <c r="E481" s="52" t="s">
        <v>101</v>
      </c>
      <c r="F481" s="53">
        <v>5863.6</v>
      </c>
      <c r="G481" s="53">
        <v>-5862.6</v>
      </c>
      <c r="H481" s="53">
        <v>1</v>
      </c>
    </row>
    <row r="482" spans="1:8">
      <c r="A482" s="60">
        <v>145</v>
      </c>
      <c r="B482" s="51">
        <v>100000364531</v>
      </c>
      <c r="C482" s="50">
        <v>0</v>
      </c>
      <c r="D482" s="50" t="s">
        <v>107</v>
      </c>
      <c r="E482" s="52" t="s">
        <v>101</v>
      </c>
      <c r="F482" s="53">
        <v>5863.6</v>
      </c>
      <c r="G482" s="53">
        <v>-5862.6</v>
      </c>
      <c r="H482" s="53">
        <v>1</v>
      </c>
    </row>
    <row r="483" spans="1:8">
      <c r="A483" s="60">
        <v>146</v>
      </c>
      <c r="B483" s="51">
        <v>100000364532</v>
      </c>
      <c r="C483" s="50">
        <v>0</v>
      </c>
      <c r="D483" s="50" t="s">
        <v>107</v>
      </c>
      <c r="E483" s="52" t="s">
        <v>101</v>
      </c>
      <c r="F483" s="53">
        <v>5863.6</v>
      </c>
      <c r="G483" s="53">
        <v>-5862.6</v>
      </c>
      <c r="H483" s="53">
        <v>1</v>
      </c>
    </row>
    <row r="484" spans="1:8">
      <c r="A484" s="60">
        <v>147</v>
      </c>
      <c r="B484" s="51">
        <v>100000364533</v>
      </c>
      <c r="C484" s="50">
        <v>0</v>
      </c>
      <c r="D484" s="50" t="s">
        <v>107</v>
      </c>
      <c r="E484" s="52" t="s">
        <v>101</v>
      </c>
      <c r="F484" s="53">
        <v>5863.6</v>
      </c>
      <c r="G484" s="53">
        <v>-5862.6</v>
      </c>
      <c r="H484" s="53">
        <v>1</v>
      </c>
    </row>
    <row r="485" spans="1:8">
      <c r="A485" s="60">
        <v>148</v>
      </c>
      <c r="B485" s="51">
        <v>100000364534</v>
      </c>
      <c r="C485" s="50">
        <v>0</v>
      </c>
      <c r="D485" s="50" t="s">
        <v>107</v>
      </c>
      <c r="E485" s="52" t="s">
        <v>101</v>
      </c>
      <c r="F485" s="53">
        <v>5863.6</v>
      </c>
      <c r="G485" s="53">
        <v>-5862.6</v>
      </c>
      <c r="H485" s="53">
        <v>1</v>
      </c>
    </row>
    <row r="486" spans="1:8">
      <c r="A486" s="60">
        <v>149</v>
      </c>
      <c r="B486" s="51">
        <v>100000364535</v>
      </c>
      <c r="C486" s="50">
        <v>0</v>
      </c>
      <c r="D486" s="50" t="s">
        <v>107</v>
      </c>
      <c r="E486" s="52" t="s">
        <v>101</v>
      </c>
      <c r="F486" s="53">
        <v>5863.6</v>
      </c>
      <c r="G486" s="53">
        <v>-5862.6</v>
      </c>
      <c r="H486" s="53">
        <v>1</v>
      </c>
    </row>
    <row r="487" spans="1:8">
      <c r="A487" s="60">
        <v>150</v>
      </c>
      <c r="B487" s="51">
        <v>100000364536</v>
      </c>
      <c r="C487" s="50">
        <v>0</v>
      </c>
      <c r="D487" s="50" t="s">
        <v>107</v>
      </c>
      <c r="E487" s="52" t="s">
        <v>101</v>
      </c>
      <c r="F487" s="53">
        <v>5863.6</v>
      </c>
      <c r="G487" s="53">
        <v>-5862.6</v>
      </c>
      <c r="H487" s="53">
        <v>1</v>
      </c>
    </row>
    <row r="488" spans="1:8">
      <c r="A488" s="60">
        <v>151</v>
      </c>
      <c r="B488" s="51">
        <v>100000364537</v>
      </c>
      <c r="C488" s="50">
        <v>0</v>
      </c>
      <c r="D488" s="50" t="s">
        <v>107</v>
      </c>
      <c r="E488" s="52" t="s">
        <v>101</v>
      </c>
      <c r="F488" s="53">
        <v>5863.6</v>
      </c>
      <c r="G488" s="53">
        <v>-5862.6</v>
      </c>
      <c r="H488" s="53">
        <v>1</v>
      </c>
    </row>
    <row r="489" spans="1:8">
      <c r="A489" s="60">
        <v>152</v>
      </c>
      <c r="B489" s="51">
        <v>100000364538</v>
      </c>
      <c r="C489" s="50">
        <v>0</v>
      </c>
      <c r="D489" s="50" t="s">
        <v>107</v>
      </c>
      <c r="E489" s="52" t="s">
        <v>101</v>
      </c>
      <c r="F489" s="53">
        <v>5863.6</v>
      </c>
      <c r="G489" s="53">
        <v>-5862.6</v>
      </c>
      <c r="H489" s="53">
        <v>1</v>
      </c>
    </row>
    <row r="490" spans="1:8">
      <c r="A490" s="60">
        <v>153</v>
      </c>
      <c r="B490" s="51">
        <v>100000364539</v>
      </c>
      <c r="C490" s="50">
        <v>0</v>
      </c>
      <c r="D490" s="50" t="s">
        <v>107</v>
      </c>
      <c r="E490" s="52" t="s">
        <v>101</v>
      </c>
      <c r="F490" s="53">
        <v>5863.6</v>
      </c>
      <c r="G490" s="53">
        <v>-5862.6</v>
      </c>
      <c r="H490" s="53">
        <v>1</v>
      </c>
    </row>
    <row r="491" spans="1:8">
      <c r="A491" s="60">
        <v>154</v>
      </c>
      <c r="B491" s="51">
        <v>100000438445</v>
      </c>
      <c r="C491" s="50">
        <v>0</v>
      </c>
      <c r="D491" s="50" t="s">
        <v>138</v>
      </c>
      <c r="E491" s="52" t="s">
        <v>139</v>
      </c>
      <c r="F491" s="53">
        <v>19260</v>
      </c>
      <c r="G491" s="53">
        <v>-19259</v>
      </c>
      <c r="H491" s="53">
        <v>1</v>
      </c>
    </row>
    <row r="492" spans="1:8">
      <c r="A492" s="60">
        <v>155</v>
      </c>
      <c r="B492" s="51">
        <v>100000438446</v>
      </c>
      <c r="C492" s="50">
        <v>0</v>
      </c>
      <c r="D492" s="50" t="s">
        <v>138</v>
      </c>
      <c r="E492" s="52" t="s">
        <v>140</v>
      </c>
      <c r="F492" s="53">
        <v>6450</v>
      </c>
      <c r="G492" s="53">
        <v>-6449</v>
      </c>
      <c r="H492" s="53">
        <v>1</v>
      </c>
    </row>
    <row r="493" spans="1:8">
      <c r="A493" s="60">
        <v>156</v>
      </c>
      <c r="B493" s="51">
        <v>100000438447</v>
      </c>
      <c r="C493" s="50">
        <v>0</v>
      </c>
      <c r="D493" s="50" t="s">
        <v>138</v>
      </c>
      <c r="E493" s="52" t="s">
        <v>141</v>
      </c>
      <c r="F493" s="53">
        <v>10690</v>
      </c>
      <c r="G493" s="53">
        <v>-10689</v>
      </c>
      <c r="H493" s="53">
        <v>1</v>
      </c>
    </row>
    <row r="494" spans="1:8">
      <c r="A494" s="60">
        <v>157</v>
      </c>
      <c r="B494" s="51">
        <v>100000438448</v>
      </c>
      <c r="C494" s="50">
        <v>0</v>
      </c>
      <c r="D494" s="50" t="s">
        <v>138</v>
      </c>
      <c r="E494" s="52" t="s">
        <v>142</v>
      </c>
      <c r="F494" s="53">
        <v>8300</v>
      </c>
      <c r="G494" s="53">
        <v>-8299</v>
      </c>
      <c r="H494" s="53">
        <v>1</v>
      </c>
    </row>
    <row r="495" spans="1:8">
      <c r="A495" s="60">
        <v>158</v>
      </c>
      <c r="B495" s="51">
        <v>100000438457</v>
      </c>
      <c r="C495" s="50">
        <v>0</v>
      </c>
      <c r="D495" s="50" t="s">
        <v>138</v>
      </c>
      <c r="E495" s="52" t="s">
        <v>99</v>
      </c>
      <c r="F495" s="53">
        <v>8300</v>
      </c>
      <c r="G495" s="53">
        <v>-8299</v>
      </c>
      <c r="H495" s="53">
        <v>1</v>
      </c>
    </row>
    <row r="496" spans="1:8">
      <c r="A496" s="60">
        <v>159</v>
      </c>
      <c r="B496" s="51">
        <v>100000438458</v>
      </c>
      <c r="C496" s="50">
        <v>0</v>
      </c>
      <c r="D496" s="50" t="s">
        <v>138</v>
      </c>
      <c r="E496" s="52" t="s">
        <v>99</v>
      </c>
      <c r="F496" s="53">
        <v>8300</v>
      </c>
      <c r="G496" s="53">
        <v>-8299</v>
      </c>
      <c r="H496" s="53">
        <v>1</v>
      </c>
    </row>
    <row r="497" spans="1:8">
      <c r="A497" s="60">
        <v>160</v>
      </c>
      <c r="B497" s="51">
        <v>100000438459</v>
      </c>
      <c r="C497" s="50">
        <v>0</v>
      </c>
      <c r="D497" s="50" t="s">
        <v>138</v>
      </c>
      <c r="E497" s="52" t="s">
        <v>99</v>
      </c>
      <c r="F497" s="53">
        <v>8300</v>
      </c>
      <c r="G497" s="53">
        <v>-8299</v>
      </c>
      <c r="H497" s="53">
        <v>1</v>
      </c>
    </row>
    <row r="498" spans="1:8">
      <c r="A498" s="60">
        <v>161</v>
      </c>
      <c r="B498" s="51">
        <v>100000438460</v>
      </c>
      <c r="C498" s="50">
        <v>0</v>
      </c>
      <c r="D498" s="50" t="s">
        <v>138</v>
      </c>
      <c r="E498" s="52" t="s">
        <v>99</v>
      </c>
      <c r="F498" s="53">
        <v>8300</v>
      </c>
      <c r="G498" s="53">
        <v>-8299</v>
      </c>
      <c r="H498" s="53">
        <v>1</v>
      </c>
    </row>
    <row r="499" spans="1:8">
      <c r="A499" s="60">
        <v>162</v>
      </c>
      <c r="B499" s="51">
        <v>100000438461</v>
      </c>
      <c r="C499" s="50">
        <v>0</v>
      </c>
      <c r="D499" s="50" t="s">
        <v>138</v>
      </c>
      <c r="E499" s="52" t="s">
        <v>99</v>
      </c>
      <c r="F499" s="53">
        <v>8300</v>
      </c>
      <c r="G499" s="53">
        <v>-8299</v>
      </c>
      <c r="H499" s="53">
        <v>1</v>
      </c>
    </row>
    <row r="500" spans="1:8">
      <c r="A500" s="60">
        <v>163</v>
      </c>
      <c r="B500" s="51">
        <v>100000438462</v>
      </c>
      <c r="C500" s="50">
        <v>0</v>
      </c>
      <c r="D500" s="50" t="s">
        <v>138</v>
      </c>
      <c r="E500" s="52" t="s">
        <v>99</v>
      </c>
      <c r="F500" s="53">
        <v>8300</v>
      </c>
      <c r="G500" s="53">
        <v>-8299</v>
      </c>
      <c r="H500" s="53">
        <v>1</v>
      </c>
    </row>
    <row r="501" spans="1:8">
      <c r="A501" s="60">
        <v>164</v>
      </c>
      <c r="B501" s="51">
        <v>100000438463</v>
      </c>
      <c r="C501" s="50">
        <v>0</v>
      </c>
      <c r="D501" s="50" t="s">
        <v>138</v>
      </c>
      <c r="E501" s="52" t="s">
        <v>102</v>
      </c>
      <c r="F501" s="53">
        <v>8270</v>
      </c>
      <c r="G501" s="53">
        <v>-8269</v>
      </c>
      <c r="H501" s="53">
        <v>1</v>
      </c>
    </row>
    <row r="502" spans="1:8">
      <c r="A502" s="60">
        <v>165</v>
      </c>
      <c r="B502" s="51">
        <v>100000438464</v>
      </c>
      <c r="C502" s="50">
        <v>0</v>
      </c>
      <c r="D502" s="50" t="s">
        <v>138</v>
      </c>
      <c r="E502" s="52" t="s">
        <v>102</v>
      </c>
      <c r="F502" s="53">
        <v>8270</v>
      </c>
      <c r="G502" s="53">
        <v>-8269</v>
      </c>
      <c r="H502" s="53">
        <v>1</v>
      </c>
    </row>
    <row r="503" spans="1:8">
      <c r="A503" s="60">
        <v>166</v>
      </c>
      <c r="B503" s="51">
        <v>100000438465</v>
      </c>
      <c r="C503" s="50">
        <v>0</v>
      </c>
      <c r="D503" s="50" t="s">
        <v>138</v>
      </c>
      <c r="E503" s="52" t="s">
        <v>102</v>
      </c>
      <c r="F503" s="53">
        <v>8270</v>
      </c>
      <c r="G503" s="53">
        <v>-8269</v>
      </c>
      <c r="H503" s="53">
        <v>1</v>
      </c>
    </row>
    <row r="504" spans="1:8">
      <c r="A504" s="60">
        <v>167</v>
      </c>
      <c r="B504" s="51">
        <v>100000438466</v>
      </c>
      <c r="C504" s="50">
        <v>0</v>
      </c>
      <c r="D504" s="50" t="s">
        <v>138</v>
      </c>
      <c r="E504" s="52" t="s">
        <v>102</v>
      </c>
      <c r="F504" s="53">
        <v>8270</v>
      </c>
      <c r="G504" s="53">
        <v>-8269</v>
      </c>
      <c r="H504" s="53">
        <v>1</v>
      </c>
    </row>
    <row r="505" spans="1:8">
      <c r="A505" s="60">
        <v>168</v>
      </c>
      <c r="B505" s="51">
        <v>100000438467</v>
      </c>
      <c r="C505" s="50">
        <v>0</v>
      </c>
      <c r="D505" s="50" t="s">
        <v>138</v>
      </c>
      <c r="E505" s="52" t="s">
        <v>102</v>
      </c>
      <c r="F505" s="53">
        <v>8270</v>
      </c>
      <c r="G505" s="53">
        <v>-8269</v>
      </c>
      <c r="H505" s="53">
        <v>1</v>
      </c>
    </row>
    <row r="506" spans="1:8">
      <c r="A506" s="60">
        <v>169</v>
      </c>
      <c r="B506" s="51">
        <v>100000438468</v>
      </c>
      <c r="C506" s="50">
        <v>0</v>
      </c>
      <c r="D506" s="50" t="s">
        <v>138</v>
      </c>
      <c r="E506" s="52" t="s">
        <v>143</v>
      </c>
      <c r="F506" s="53">
        <v>5770</v>
      </c>
      <c r="G506" s="53">
        <v>-5769</v>
      </c>
      <c r="H506" s="53">
        <v>1</v>
      </c>
    </row>
    <row r="507" spans="1:8">
      <c r="A507" s="60">
        <v>170</v>
      </c>
      <c r="B507" s="51">
        <v>100000438469</v>
      </c>
      <c r="C507" s="50">
        <v>0</v>
      </c>
      <c r="D507" s="50" t="s">
        <v>138</v>
      </c>
      <c r="E507" s="52" t="s">
        <v>143</v>
      </c>
      <c r="F507" s="53">
        <v>5770</v>
      </c>
      <c r="G507" s="53">
        <v>-5769</v>
      </c>
      <c r="H507" s="53">
        <v>1</v>
      </c>
    </row>
    <row r="508" spans="1:8">
      <c r="A508" s="60">
        <v>171</v>
      </c>
      <c r="B508" s="51">
        <v>100000674317</v>
      </c>
      <c r="C508" s="50">
        <v>0</v>
      </c>
      <c r="D508" s="50" t="s">
        <v>176</v>
      </c>
      <c r="E508" s="52" t="s">
        <v>98</v>
      </c>
      <c r="F508" s="53">
        <v>9576.5</v>
      </c>
      <c r="G508" s="53">
        <v>-9575.5</v>
      </c>
      <c r="H508" s="53">
        <v>1</v>
      </c>
    </row>
    <row r="509" spans="1:8">
      <c r="A509" s="60">
        <v>172</v>
      </c>
      <c r="B509" s="51">
        <v>100000674318</v>
      </c>
      <c r="C509" s="50">
        <v>0</v>
      </c>
      <c r="D509" s="50" t="s">
        <v>176</v>
      </c>
      <c r="E509" s="52" t="s">
        <v>177</v>
      </c>
      <c r="F509" s="53">
        <v>6387.9</v>
      </c>
      <c r="G509" s="53">
        <v>-6386.9</v>
      </c>
      <c r="H509" s="53">
        <v>1</v>
      </c>
    </row>
    <row r="510" spans="1:8">
      <c r="A510" s="70" t="s">
        <v>9</v>
      </c>
      <c r="B510" s="70"/>
      <c r="C510" s="70"/>
      <c r="D510" s="70"/>
      <c r="E510" s="70"/>
      <c r="F510" s="55">
        <f>SUM(F338:F509)</f>
        <v>4958953.8399999849</v>
      </c>
      <c r="G510" s="55">
        <f t="shared" ref="G510:H510" si="1">SUM(G338:G509)</f>
        <v>-4958781.8399999849</v>
      </c>
      <c r="H510" s="55">
        <f t="shared" si="1"/>
        <v>172</v>
      </c>
    </row>
    <row r="511" spans="1:8">
      <c r="A511" s="70" t="s">
        <v>189</v>
      </c>
      <c r="B511" s="70"/>
      <c r="C511" s="70"/>
      <c r="D511" s="70"/>
      <c r="E511" s="70"/>
      <c r="F511" s="55">
        <f>F510+F334</f>
        <v>10164607.139999986</v>
      </c>
      <c r="G511" s="55">
        <f t="shared" ref="G511:H511" si="2">G510+G334</f>
        <v>-6883862.7999999877</v>
      </c>
      <c r="H511" s="55">
        <f t="shared" si="2"/>
        <v>3280744.3399999971</v>
      </c>
    </row>
    <row r="512" spans="1:8">
      <c r="F512" s="59">
        <v>10164607.140000001</v>
      </c>
      <c r="G512" s="59">
        <v>-6883862.7999999998</v>
      </c>
      <c r="H512" s="59">
        <v>3280744.34</v>
      </c>
    </row>
    <row r="513" spans="6:8">
      <c r="F513" s="59">
        <f>F511-F512</f>
        <v>-1.4901161193847656E-8</v>
      </c>
      <c r="G513" s="59">
        <f t="shared" ref="G513:H513" si="3">G511-G512</f>
        <v>1.2107193470001221E-8</v>
      </c>
      <c r="H513" s="59">
        <f t="shared" si="3"/>
        <v>0</v>
      </c>
    </row>
  </sheetData>
  <autoFilter ref="A337:Q337" xr:uid="{BA006534-6C41-4F33-AE68-498AB5AEC4D2}"/>
  <mergeCells count="5">
    <mergeCell ref="A334:E334"/>
    <mergeCell ref="A511:E511"/>
    <mergeCell ref="A510:E510"/>
    <mergeCell ref="A1:H1"/>
    <mergeCell ref="A336:H3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08D9-5A23-437E-AFE6-3C38479B0F40}">
  <dimension ref="A1:H155"/>
  <sheetViews>
    <sheetView zoomScale="70" zoomScaleNormal="70" workbookViewId="0">
      <selection activeCell="F27" sqref="F27"/>
    </sheetView>
  </sheetViews>
  <sheetFormatPr defaultRowHeight="24"/>
  <cols>
    <col min="1" max="1" width="6.28515625" style="1" bestFit="1" customWidth="1"/>
    <col min="2" max="2" width="14.85546875" style="5" bestFit="1" customWidth="1"/>
    <col min="3" max="3" width="5.7109375" style="13" bestFit="1" customWidth="1"/>
    <col min="4" max="4" width="11" style="13" bestFit="1" customWidth="1"/>
    <col min="5" max="5" width="54.28515625" style="1" bestFit="1" customWidth="1"/>
    <col min="6" max="6" width="15.42578125" style="10" bestFit="1" customWidth="1"/>
    <col min="7" max="7" width="16.28515625" style="10" bestFit="1" customWidth="1"/>
    <col min="8" max="8" width="15.42578125" style="10" bestFit="1" customWidth="1"/>
    <col min="9" max="9" width="9.140625" style="1"/>
    <col min="10" max="10" width="7.140625" style="1" bestFit="1" customWidth="1"/>
    <col min="11" max="11" width="10.5703125" style="1" bestFit="1" customWidth="1"/>
    <col min="12" max="12" width="6.140625" style="1" bestFit="1" customWidth="1"/>
    <col min="13" max="13" width="10.5703125" style="1" bestFit="1" customWidth="1"/>
    <col min="14" max="14" width="24.28515625" style="1" bestFit="1" customWidth="1"/>
    <col min="15" max="15" width="17.5703125" style="1" bestFit="1" customWidth="1"/>
    <col min="16" max="16" width="16.28515625" style="1" bestFit="1" customWidth="1"/>
    <col min="17" max="17" width="16.5703125" style="1" bestFit="1" customWidth="1"/>
    <col min="18" max="16384" width="9.140625" style="1"/>
  </cols>
  <sheetData>
    <row r="1" spans="1:8" s="36" customFormat="1">
      <c r="A1" s="73" t="s">
        <v>10</v>
      </c>
      <c r="B1" s="73"/>
      <c r="C1" s="73"/>
      <c r="D1" s="73"/>
      <c r="E1" s="73"/>
      <c r="F1" s="73"/>
      <c r="G1" s="73"/>
      <c r="H1" s="73"/>
    </row>
    <row r="2" spans="1:8" s="9" customFormat="1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6">
        <v>1</v>
      </c>
      <c r="B3" s="11">
        <v>100000203494</v>
      </c>
      <c r="C3" s="14">
        <v>0</v>
      </c>
      <c r="D3" s="14" t="s">
        <v>224</v>
      </c>
      <c r="E3" s="8" t="s">
        <v>225</v>
      </c>
      <c r="F3" s="12">
        <v>45500</v>
      </c>
      <c r="G3" s="12">
        <v>-37740.07</v>
      </c>
      <c r="H3" s="12">
        <v>7759.93</v>
      </c>
    </row>
    <row r="4" spans="1:8">
      <c r="A4" s="6">
        <v>2</v>
      </c>
      <c r="B4" s="11">
        <v>100000203495</v>
      </c>
      <c r="C4" s="14">
        <v>0</v>
      </c>
      <c r="D4" s="14" t="s">
        <v>224</v>
      </c>
      <c r="E4" s="8" t="s">
        <v>226</v>
      </c>
      <c r="F4" s="12">
        <v>45500</v>
      </c>
      <c r="G4" s="12">
        <v>-37740.07</v>
      </c>
      <c r="H4" s="12">
        <v>7759.93</v>
      </c>
    </row>
    <row r="5" spans="1:8">
      <c r="A5" s="6">
        <v>3</v>
      </c>
      <c r="B5" s="11">
        <v>100000203496</v>
      </c>
      <c r="C5" s="14">
        <v>0</v>
      </c>
      <c r="D5" s="14" t="s">
        <v>224</v>
      </c>
      <c r="E5" s="8" t="s">
        <v>227</v>
      </c>
      <c r="F5" s="12">
        <v>45500</v>
      </c>
      <c r="G5" s="12">
        <v>-37740.07</v>
      </c>
      <c r="H5" s="12">
        <v>7759.93</v>
      </c>
    </row>
    <row r="6" spans="1:8">
      <c r="A6" s="6">
        <v>4</v>
      </c>
      <c r="B6" s="11">
        <v>100000203497</v>
      </c>
      <c r="C6" s="14">
        <v>0</v>
      </c>
      <c r="D6" s="14" t="s">
        <v>224</v>
      </c>
      <c r="E6" s="8" t="s">
        <v>228</v>
      </c>
      <c r="F6" s="12">
        <v>45500</v>
      </c>
      <c r="G6" s="12">
        <v>-37740.07</v>
      </c>
      <c r="H6" s="12">
        <v>7759.93</v>
      </c>
    </row>
    <row r="7" spans="1:8">
      <c r="A7" s="6">
        <v>5</v>
      </c>
      <c r="B7" s="11">
        <v>100000203498</v>
      </c>
      <c r="C7" s="14">
        <v>0</v>
      </c>
      <c r="D7" s="14" t="s">
        <v>224</v>
      </c>
      <c r="E7" s="8" t="s">
        <v>229</v>
      </c>
      <c r="F7" s="12">
        <v>45500</v>
      </c>
      <c r="G7" s="12">
        <v>-37740.07</v>
      </c>
      <c r="H7" s="12">
        <v>7759.93</v>
      </c>
    </row>
    <row r="8" spans="1:8">
      <c r="A8" s="6">
        <v>6</v>
      </c>
      <c r="B8" s="11">
        <v>100000203499</v>
      </c>
      <c r="C8" s="14">
        <v>0</v>
      </c>
      <c r="D8" s="14" t="s">
        <v>224</v>
      </c>
      <c r="E8" s="8" t="s">
        <v>230</v>
      </c>
      <c r="F8" s="12">
        <v>45500</v>
      </c>
      <c r="G8" s="12">
        <v>-37740.07</v>
      </c>
      <c r="H8" s="12">
        <v>7759.93</v>
      </c>
    </row>
    <row r="9" spans="1:8">
      <c r="A9" s="6">
        <v>7</v>
      </c>
      <c r="B9" s="11">
        <v>100000203500</v>
      </c>
      <c r="C9" s="14">
        <v>0</v>
      </c>
      <c r="D9" s="14" t="s">
        <v>224</v>
      </c>
      <c r="E9" s="8" t="s">
        <v>231</v>
      </c>
      <c r="F9" s="12">
        <v>45500</v>
      </c>
      <c r="G9" s="12">
        <v>-37740.07</v>
      </c>
      <c r="H9" s="12">
        <v>7759.93</v>
      </c>
    </row>
    <row r="10" spans="1:8">
      <c r="A10" s="6">
        <v>8</v>
      </c>
      <c r="B10" s="11">
        <v>100000203501</v>
      </c>
      <c r="C10" s="14">
        <v>0</v>
      </c>
      <c r="D10" s="14" t="s">
        <v>224</v>
      </c>
      <c r="E10" s="8" t="s">
        <v>232</v>
      </c>
      <c r="F10" s="12">
        <v>45500</v>
      </c>
      <c r="G10" s="12">
        <v>-37740.07</v>
      </c>
      <c r="H10" s="12">
        <v>7759.93</v>
      </c>
    </row>
    <row r="11" spans="1:8">
      <c r="A11" s="6">
        <v>9</v>
      </c>
      <c r="B11" s="11">
        <v>100000203503</v>
      </c>
      <c r="C11" s="14">
        <v>0</v>
      </c>
      <c r="D11" s="14" t="s">
        <v>224</v>
      </c>
      <c r="E11" s="8" t="s">
        <v>233</v>
      </c>
      <c r="F11" s="12">
        <v>45500</v>
      </c>
      <c r="G11" s="12">
        <v>-37740.07</v>
      </c>
      <c r="H11" s="12">
        <v>7759.93</v>
      </c>
    </row>
    <row r="12" spans="1:8">
      <c r="A12" s="6">
        <v>10</v>
      </c>
      <c r="B12" s="11">
        <v>100000203504</v>
      </c>
      <c r="C12" s="14">
        <v>0</v>
      </c>
      <c r="D12" s="14" t="s">
        <v>224</v>
      </c>
      <c r="E12" s="8" t="s">
        <v>234</v>
      </c>
      <c r="F12" s="12">
        <v>45500</v>
      </c>
      <c r="G12" s="12">
        <v>-37740.07</v>
      </c>
      <c r="H12" s="12">
        <v>7759.93</v>
      </c>
    </row>
    <row r="13" spans="1:8">
      <c r="A13" s="6">
        <v>11</v>
      </c>
      <c r="B13" s="11">
        <v>100000203505</v>
      </c>
      <c r="C13" s="14">
        <v>0</v>
      </c>
      <c r="D13" s="14" t="s">
        <v>224</v>
      </c>
      <c r="E13" s="8" t="s">
        <v>235</v>
      </c>
      <c r="F13" s="12">
        <v>45500</v>
      </c>
      <c r="G13" s="12">
        <v>-37740.07</v>
      </c>
      <c r="H13" s="12">
        <v>7759.93</v>
      </c>
    </row>
    <row r="14" spans="1:8">
      <c r="A14" s="6">
        <v>12</v>
      </c>
      <c r="B14" s="11">
        <v>100000203506</v>
      </c>
      <c r="C14" s="14">
        <v>0</v>
      </c>
      <c r="D14" s="14" t="s">
        <v>224</v>
      </c>
      <c r="E14" s="8" t="s">
        <v>236</v>
      </c>
      <c r="F14" s="12">
        <v>45500</v>
      </c>
      <c r="G14" s="12">
        <v>-37740.07</v>
      </c>
      <c r="H14" s="12">
        <v>7759.93</v>
      </c>
    </row>
    <row r="15" spans="1:8">
      <c r="A15" s="6">
        <v>13</v>
      </c>
      <c r="B15" s="11">
        <v>100000203507</v>
      </c>
      <c r="C15" s="14">
        <v>0</v>
      </c>
      <c r="D15" s="14" t="s">
        <v>224</v>
      </c>
      <c r="E15" s="8" t="s">
        <v>237</v>
      </c>
      <c r="F15" s="12">
        <v>45500</v>
      </c>
      <c r="G15" s="12">
        <v>-37740.07</v>
      </c>
      <c r="H15" s="12">
        <v>7759.93</v>
      </c>
    </row>
    <row r="16" spans="1:8">
      <c r="A16" s="6">
        <v>14</v>
      </c>
      <c r="B16" s="11">
        <v>100000203508</v>
      </c>
      <c r="C16" s="14">
        <v>0</v>
      </c>
      <c r="D16" s="14" t="s">
        <v>224</v>
      </c>
      <c r="E16" s="8" t="s">
        <v>238</v>
      </c>
      <c r="F16" s="12">
        <v>45500</v>
      </c>
      <c r="G16" s="12">
        <v>-37740.07</v>
      </c>
      <c r="H16" s="12">
        <v>7759.93</v>
      </c>
    </row>
    <row r="17" spans="1:8">
      <c r="A17" s="6">
        <v>15</v>
      </c>
      <c r="B17" s="11">
        <v>100000203510</v>
      </c>
      <c r="C17" s="14">
        <v>0</v>
      </c>
      <c r="D17" s="14" t="s">
        <v>224</v>
      </c>
      <c r="E17" s="8" t="s">
        <v>239</v>
      </c>
      <c r="F17" s="12">
        <v>45500</v>
      </c>
      <c r="G17" s="12">
        <v>-37740.07</v>
      </c>
      <c r="H17" s="12">
        <v>7759.93</v>
      </c>
    </row>
    <row r="18" spans="1:8">
      <c r="A18" s="6">
        <v>16</v>
      </c>
      <c r="B18" s="11">
        <v>100000203511</v>
      </c>
      <c r="C18" s="14">
        <v>0</v>
      </c>
      <c r="D18" s="14" t="s">
        <v>224</v>
      </c>
      <c r="E18" s="8" t="s">
        <v>240</v>
      </c>
      <c r="F18" s="12">
        <v>45500</v>
      </c>
      <c r="G18" s="12">
        <v>-37740.07</v>
      </c>
      <c r="H18" s="12">
        <v>7759.93</v>
      </c>
    </row>
    <row r="19" spans="1:8">
      <c r="A19" s="6">
        <v>17</v>
      </c>
      <c r="B19" s="11">
        <v>100000203512</v>
      </c>
      <c r="C19" s="14">
        <v>0</v>
      </c>
      <c r="D19" s="14" t="s">
        <v>224</v>
      </c>
      <c r="E19" s="8" t="s">
        <v>241</v>
      </c>
      <c r="F19" s="12">
        <v>45500</v>
      </c>
      <c r="G19" s="12">
        <v>-37740.07</v>
      </c>
      <c r="H19" s="12">
        <v>7759.93</v>
      </c>
    </row>
    <row r="20" spans="1:8">
      <c r="A20" s="6">
        <v>18</v>
      </c>
      <c r="B20" s="11">
        <v>100000203513</v>
      </c>
      <c r="C20" s="14">
        <v>0</v>
      </c>
      <c r="D20" s="14" t="s">
        <v>224</v>
      </c>
      <c r="E20" s="8" t="s">
        <v>242</v>
      </c>
      <c r="F20" s="12">
        <v>45500</v>
      </c>
      <c r="G20" s="12">
        <v>-37740.07</v>
      </c>
      <c r="H20" s="12">
        <v>7759.93</v>
      </c>
    </row>
    <row r="21" spans="1:8">
      <c r="A21" s="6">
        <v>19</v>
      </c>
      <c r="B21" s="11">
        <v>100000203514</v>
      </c>
      <c r="C21" s="14">
        <v>0</v>
      </c>
      <c r="D21" s="14" t="s">
        <v>224</v>
      </c>
      <c r="E21" s="8" t="s">
        <v>243</v>
      </c>
      <c r="F21" s="12">
        <v>45500</v>
      </c>
      <c r="G21" s="12">
        <v>-37740.07</v>
      </c>
      <c r="H21" s="12">
        <v>7759.93</v>
      </c>
    </row>
    <row r="22" spans="1:8">
      <c r="A22" s="6">
        <v>20</v>
      </c>
      <c r="B22" s="11">
        <v>100000203515</v>
      </c>
      <c r="C22" s="14">
        <v>0</v>
      </c>
      <c r="D22" s="14" t="s">
        <v>224</v>
      </c>
      <c r="E22" s="8" t="s">
        <v>244</v>
      </c>
      <c r="F22" s="12">
        <v>45500</v>
      </c>
      <c r="G22" s="12">
        <v>-37740.07</v>
      </c>
      <c r="H22" s="12">
        <v>7759.93</v>
      </c>
    </row>
    <row r="23" spans="1:8">
      <c r="A23" s="6">
        <v>21</v>
      </c>
      <c r="B23" s="11">
        <v>100000203516</v>
      </c>
      <c r="C23" s="14">
        <v>0</v>
      </c>
      <c r="D23" s="14" t="s">
        <v>224</v>
      </c>
      <c r="E23" s="8" t="s">
        <v>245</v>
      </c>
      <c r="F23" s="12">
        <v>45500</v>
      </c>
      <c r="G23" s="12">
        <v>-37740.07</v>
      </c>
      <c r="H23" s="12">
        <v>7759.93</v>
      </c>
    </row>
    <row r="24" spans="1:8">
      <c r="A24" s="6">
        <v>22</v>
      </c>
      <c r="B24" s="11">
        <v>100000203517</v>
      </c>
      <c r="C24" s="14">
        <v>0</v>
      </c>
      <c r="D24" s="14" t="s">
        <v>224</v>
      </c>
      <c r="E24" s="8" t="s">
        <v>246</v>
      </c>
      <c r="F24" s="12">
        <v>45500</v>
      </c>
      <c r="G24" s="12">
        <v>-37740.07</v>
      </c>
      <c r="H24" s="12">
        <v>7759.93</v>
      </c>
    </row>
    <row r="25" spans="1:8">
      <c r="A25" s="6">
        <v>23</v>
      </c>
      <c r="B25" s="11">
        <v>100000203518</v>
      </c>
      <c r="C25" s="14">
        <v>0</v>
      </c>
      <c r="D25" s="14" t="s">
        <v>224</v>
      </c>
      <c r="E25" s="8" t="s">
        <v>247</v>
      </c>
      <c r="F25" s="12">
        <v>45500</v>
      </c>
      <c r="G25" s="12">
        <v>-37740.07</v>
      </c>
      <c r="H25" s="12">
        <v>7759.93</v>
      </c>
    </row>
    <row r="26" spans="1:8">
      <c r="A26" s="6">
        <v>24</v>
      </c>
      <c r="B26" s="11">
        <v>100000203519</v>
      </c>
      <c r="C26" s="14">
        <v>0</v>
      </c>
      <c r="D26" s="14" t="s">
        <v>224</v>
      </c>
      <c r="E26" s="8" t="s">
        <v>248</v>
      </c>
      <c r="F26" s="12">
        <v>45500</v>
      </c>
      <c r="G26" s="12">
        <v>-37740.07</v>
      </c>
      <c r="H26" s="12">
        <v>7759.93</v>
      </c>
    </row>
    <row r="27" spans="1:8">
      <c r="A27" s="6">
        <v>25</v>
      </c>
      <c r="B27" s="11">
        <v>100000203520</v>
      </c>
      <c r="C27" s="14">
        <v>0</v>
      </c>
      <c r="D27" s="14" t="s">
        <v>224</v>
      </c>
      <c r="E27" s="8" t="s">
        <v>249</v>
      </c>
      <c r="F27" s="12">
        <v>45500</v>
      </c>
      <c r="G27" s="12">
        <v>-37740.07</v>
      </c>
      <c r="H27" s="12">
        <v>7759.93</v>
      </c>
    </row>
    <row r="28" spans="1:8">
      <c r="A28" s="6">
        <v>26</v>
      </c>
      <c r="B28" s="11">
        <v>100000203521</v>
      </c>
      <c r="C28" s="14">
        <v>0</v>
      </c>
      <c r="D28" s="14" t="s">
        <v>224</v>
      </c>
      <c r="E28" s="8" t="s">
        <v>250</v>
      </c>
      <c r="F28" s="12">
        <v>45500</v>
      </c>
      <c r="G28" s="12">
        <v>-37740.07</v>
      </c>
      <c r="H28" s="12">
        <v>7759.93</v>
      </c>
    </row>
    <row r="29" spans="1:8">
      <c r="A29" s="6">
        <v>27</v>
      </c>
      <c r="B29" s="11">
        <v>100000203522</v>
      </c>
      <c r="C29" s="14">
        <v>0</v>
      </c>
      <c r="D29" s="14" t="s">
        <v>224</v>
      </c>
      <c r="E29" s="8" t="s">
        <v>251</v>
      </c>
      <c r="F29" s="12">
        <v>45500</v>
      </c>
      <c r="G29" s="12">
        <v>-37740.07</v>
      </c>
      <c r="H29" s="12">
        <v>7759.93</v>
      </c>
    </row>
    <row r="30" spans="1:8">
      <c r="A30" s="6">
        <v>28</v>
      </c>
      <c r="B30" s="11">
        <v>100000204934</v>
      </c>
      <c r="C30" s="14">
        <v>0</v>
      </c>
      <c r="D30" s="14" t="s">
        <v>254</v>
      </c>
      <c r="E30" s="8" t="s">
        <v>255</v>
      </c>
      <c r="F30" s="12">
        <v>699000</v>
      </c>
      <c r="G30" s="12">
        <v>-569254.11</v>
      </c>
      <c r="H30" s="12">
        <v>129745.89</v>
      </c>
    </row>
    <row r="31" spans="1:8">
      <c r="A31" s="6">
        <v>29</v>
      </c>
      <c r="B31" s="11">
        <v>100000279545</v>
      </c>
      <c r="C31" s="14">
        <v>0</v>
      </c>
      <c r="D31" s="14" t="s">
        <v>258</v>
      </c>
      <c r="E31" s="8" t="s">
        <v>259</v>
      </c>
      <c r="F31" s="12">
        <v>679000</v>
      </c>
      <c r="G31" s="12">
        <v>-403446.92</v>
      </c>
      <c r="H31" s="12">
        <v>275553.08</v>
      </c>
    </row>
    <row r="32" spans="1:8">
      <c r="A32" s="6">
        <v>30</v>
      </c>
      <c r="B32" s="11">
        <v>100000279550</v>
      </c>
      <c r="C32" s="14">
        <v>0</v>
      </c>
      <c r="D32" s="14" t="s">
        <v>258</v>
      </c>
      <c r="E32" s="8" t="s">
        <v>260</v>
      </c>
      <c r="F32" s="12">
        <v>679000</v>
      </c>
      <c r="G32" s="12">
        <v>-403446.92</v>
      </c>
      <c r="H32" s="12">
        <v>275553.08</v>
      </c>
    </row>
    <row r="33" spans="1:8">
      <c r="A33" s="6">
        <v>31</v>
      </c>
      <c r="B33" s="11">
        <v>100000279551</v>
      </c>
      <c r="C33" s="14">
        <v>0</v>
      </c>
      <c r="D33" s="14" t="s">
        <v>258</v>
      </c>
      <c r="E33" s="8" t="s">
        <v>260</v>
      </c>
      <c r="F33" s="12">
        <v>679000</v>
      </c>
      <c r="G33" s="12">
        <v>-403446.92</v>
      </c>
      <c r="H33" s="12">
        <v>275553.08</v>
      </c>
    </row>
    <row r="34" spans="1:8">
      <c r="A34" s="6">
        <v>32</v>
      </c>
      <c r="B34" s="11">
        <v>100000279553</v>
      </c>
      <c r="C34" s="14">
        <v>0</v>
      </c>
      <c r="D34" s="14" t="s">
        <v>258</v>
      </c>
      <c r="E34" s="8" t="s">
        <v>261</v>
      </c>
      <c r="F34" s="12">
        <v>679000</v>
      </c>
      <c r="G34" s="12">
        <v>-403446.92</v>
      </c>
      <c r="H34" s="12">
        <v>275553.08</v>
      </c>
    </row>
    <row r="35" spans="1:8">
      <c r="A35" s="6">
        <v>33</v>
      </c>
      <c r="B35" s="11">
        <v>100000367376</v>
      </c>
      <c r="C35" s="14">
        <v>0</v>
      </c>
      <c r="D35" s="14" t="s">
        <v>107</v>
      </c>
      <c r="E35" s="8" t="s">
        <v>276</v>
      </c>
      <c r="F35" s="12">
        <v>1182000</v>
      </c>
      <c r="G35" s="12">
        <v>-541210.28</v>
      </c>
      <c r="H35" s="12">
        <v>640789.72</v>
      </c>
    </row>
    <row r="36" spans="1:8">
      <c r="A36" s="6">
        <v>34</v>
      </c>
      <c r="B36" s="11">
        <v>100000367377</v>
      </c>
      <c r="C36" s="14">
        <v>0</v>
      </c>
      <c r="D36" s="14" t="s">
        <v>107</v>
      </c>
      <c r="E36" s="8" t="s">
        <v>277</v>
      </c>
      <c r="F36" s="12">
        <v>1182000</v>
      </c>
      <c r="G36" s="12">
        <v>-541210.27</v>
      </c>
      <c r="H36" s="12">
        <v>640789.73</v>
      </c>
    </row>
    <row r="37" spans="1:8">
      <c r="A37" s="6">
        <v>35</v>
      </c>
      <c r="B37" s="11">
        <v>100000367378</v>
      </c>
      <c r="C37" s="14">
        <v>0</v>
      </c>
      <c r="D37" s="14" t="s">
        <v>107</v>
      </c>
      <c r="E37" s="8" t="s">
        <v>278</v>
      </c>
      <c r="F37" s="12">
        <v>1182000</v>
      </c>
      <c r="G37" s="12">
        <v>-541210.27</v>
      </c>
      <c r="H37" s="12">
        <v>640789.73</v>
      </c>
    </row>
    <row r="38" spans="1:8">
      <c r="A38" s="6">
        <v>36</v>
      </c>
      <c r="B38" s="11">
        <v>100000367380</v>
      </c>
      <c r="C38" s="14">
        <v>0</v>
      </c>
      <c r="D38" s="14" t="s">
        <v>107</v>
      </c>
      <c r="E38" s="8" t="s">
        <v>279</v>
      </c>
      <c r="F38" s="12">
        <v>784000</v>
      </c>
      <c r="G38" s="12">
        <v>-358975.36</v>
      </c>
      <c r="H38" s="12">
        <v>425024.64</v>
      </c>
    </row>
    <row r="39" spans="1:8">
      <c r="A39" s="6">
        <v>37</v>
      </c>
      <c r="B39" s="11">
        <v>100000367381</v>
      </c>
      <c r="C39" s="14">
        <v>0</v>
      </c>
      <c r="D39" s="14" t="s">
        <v>107</v>
      </c>
      <c r="E39" s="8" t="s">
        <v>280</v>
      </c>
      <c r="F39" s="12">
        <v>784000</v>
      </c>
      <c r="G39" s="12">
        <v>-358975.34</v>
      </c>
      <c r="H39" s="12">
        <v>425024.66</v>
      </c>
    </row>
    <row r="40" spans="1:8">
      <c r="A40" s="6">
        <v>38</v>
      </c>
      <c r="B40" s="11">
        <v>100000367382</v>
      </c>
      <c r="C40" s="14">
        <v>0</v>
      </c>
      <c r="D40" s="14" t="s">
        <v>107</v>
      </c>
      <c r="E40" s="8" t="s">
        <v>281</v>
      </c>
      <c r="F40" s="12">
        <v>784000</v>
      </c>
      <c r="G40" s="12">
        <v>-358975.34</v>
      </c>
      <c r="H40" s="12">
        <v>425024.66</v>
      </c>
    </row>
    <row r="41" spans="1:8">
      <c r="A41" s="6">
        <v>39</v>
      </c>
      <c r="B41" s="11">
        <v>100000367383</v>
      </c>
      <c r="C41" s="14">
        <v>0</v>
      </c>
      <c r="D41" s="14" t="s">
        <v>107</v>
      </c>
      <c r="E41" s="8" t="s">
        <v>282</v>
      </c>
      <c r="F41" s="12">
        <v>784000</v>
      </c>
      <c r="G41" s="12">
        <v>-358975.34</v>
      </c>
      <c r="H41" s="12">
        <v>425024.66</v>
      </c>
    </row>
    <row r="42" spans="1:8">
      <c r="A42" s="6">
        <v>40</v>
      </c>
      <c r="B42" s="11">
        <v>100000367384</v>
      </c>
      <c r="C42" s="14">
        <v>0</v>
      </c>
      <c r="D42" s="14" t="s">
        <v>107</v>
      </c>
      <c r="E42" s="8" t="s">
        <v>283</v>
      </c>
      <c r="F42" s="12">
        <v>784000</v>
      </c>
      <c r="G42" s="12">
        <v>-358975.34</v>
      </c>
      <c r="H42" s="12">
        <v>425024.66</v>
      </c>
    </row>
    <row r="43" spans="1:8">
      <c r="A43" s="6">
        <v>41</v>
      </c>
      <c r="B43" s="11">
        <v>100000367385</v>
      </c>
      <c r="C43" s="14">
        <v>0</v>
      </c>
      <c r="D43" s="14" t="s">
        <v>107</v>
      </c>
      <c r="E43" s="8" t="s">
        <v>284</v>
      </c>
      <c r="F43" s="12">
        <v>784000</v>
      </c>
      <c r="G43" s="12">
        <v>-358975.34</v>
      </c>
      <c r="H43" s="12">
        <v>425024.66</v>
      </c>
    </row>
    <row r="44" spans="1:8">
      <c r="A44" s="6">
        <v>42</v>
      </c>
      <c r="B44" s="11">
        <v>100000367386</v>
      </c>
      <c r="C44" s="14">
        <v>0</v>
      </c>
      <c r="D44" s="14" t="s">
        <v>107</v>
      </c>
      <c r="E44" s="8" t="s">
        <v>285</v>
      </c>
      <c r="F44" s="12">
        <v>784000</v>
      </c>
      <c r="G44" s="12">
        <v>-358975.34</v>
      </c>
      <c r="H44" s="12">
        <v>425024.66</v>
      </c>
    </row>
    <row r="45" spans="1:8">
      <c r="A45" s="6">
        <v>43</v>
      </c>
      <c r="B45" s="11">
        <v>100000367387</v>
      </c>
      <c r="C45" s="14">
        <v>0</v>
      </c>
      <c r="D45" s="14" t="s">
        <v>107</v>
      </c>
      <c r="E45" s="8" t="s">
        <v>286</v>
      </c>
      <c r="F45" s="12">
        <v>784000</v>
      </c>
      <c r="G45" s="12">
        <v>-358975.34</v>
      </c>
      <c r="H45" s="12">
        <v>425024.66</v>
      </c>
    </row>
    <row r="46" spans="1:8">
      <c r="A46" s="6">
        <v>44</v>
      </c>
      <c r="B46" s="11">
        <v>100000401791</v>
      </c>
      <c r="C46" s="14">
        <v>0</v>
      </c>
      <c r="D46" s="14" t="s">
        <v>289</v>
      </c>
      <c r="E46" s="8" t="s">
        <v>290</v>
      </c>
      <c r="F46" s="12">
        <v>782063</v>
      </c>
      <c r="G46" s="12">
        <v>-410678.21</v>
      </c>
      <c r="H46" s="12">
        <v>371384.79</v>
      </c>
    </row>
    <row r="47" spans="1:8">
      <c r="A47" s="6">
        <v>45</v>
      </c>
      <c r="B47" s="11">
        <v>100000401792</v>
      </c>
      <c r="C47" s="14">
        <v>0</v>
      </c>
      <c r="D47" s="14" t="s">
        <v>289</v>
      </c>
      <c r="E47" s="8" t="s">
        <v>291</v>
      </c>
      <c r="F47" s="12">
        <v>782063</v>
      </c>
      <c r="G47" s="12">
        <v>-410678.21</v>
      </c>
      <c r="H47" s="12">
        <v>371384.79</v>
      </c>
    </row>
    <row r="48" spans="1:8">
      <c r="A48" s="6">
        <v>46</v>
      </c>
      <c r="B48" s="11">
        <v>100000401793</v>
      </c>
      <c r="C48" s="14">
        <v>0</v>
      </c>
      <c r="D48" s="14" t="s">
        <v>289</v>
      </c>
      <c r="E48" s="8" t="s">
        <v>292</v>
      </c>
      <c r="F48" s="12">
        <v>782063</v>
      </c>
      <c r="G48" s="12">
        <v>-410678.21</v>
      </c>
      <c r="H48" s="12">
        <v>371384.79</v>
      </c>
    </row>
    <row r="49" spans="1:8">
      <c r="A49" s="6">
        <v>47</v>
      </c>
      <c r="B49" s="11">
        <v>100000401794</v>
      </c>
      <c r="C49" s="14">
        <v>0</v>
      </c>
      <c r="D49" s="14" t="s">
        <v>289</v>
      </c>
      <c r="E49" s="8" t="s">
        <v>293</v>
      </c>
      <c r="F49" s="12">
        <v>782063</v>
      </c>
      <c r="G49" s="12">
        <v>-410678.21</v>
      </c>
      <c r="H49" s="12">
        <v>371384.79</v>
      </c>
    </row>
    <row r="50" spans="1:8">
      <c r="A50" s="6">
        <v>48</v>
      </c>
      <c r="B50" s="11">
        <v>100000401795</v>
      </c>
      <c r="C50" s="14">
        <v>0</v>
      </c>
      <c r="D50" s="14" t="s">
        <v>289</v>
      </c>
      <c r="E50" s="8" t="s">
        <v>294</v>
      </c>
      <c r="F50" s="12">
        <v>782063</v>
      </c>
      <c r="G50" s="12">
        <v>-410678.21</v>
      </c>
      <c r="H50" s="12">
        <v>371384.79</v>
      </c>
    </row>
    <row r="51" spans="1:8">
      <c r="A51" s="6">
        <v>49</v>
      </c>
      <c r="B51" s="11">
        <v>100000401796</v>
      </c>
      <c r="C51" s="14">
        <v>0</v>
      </c>
      <c r="D51" s="14" t="s">
        <v>289</v>
      </c>
      <c r="E51" s="8" t="s">
        <v>295</v>
      </c>
      <c r="F51" s="12">
        <v>782063</v>
      </c>
      <c r="G51" s="12">
        <v>-410678.21</v>
      </c>
      <c r="H51" s="12">
        <v>371384.79</v>
      </c>
    </row>
    <row r="52" spans="1:8">
      <c r="A52" s="6">
        <v>50</v>
      </c>
      <c r="B52" s="11">
        <v>100000401797</v>
      </c>
      <c r="C52" s="14">
        <v>0</v>
      </c>
      <c r="D52" s="14" t="s">
        <v>289</v>
      </c>
      <c r="E52" s="8" t="s">
        <v>296</v>
      </c>
      <c r="F52" s="12">
        <v>782063</v>
      </c>
      <c r="G52" s="12">
        <v>-410678.21</v>
      </c>
      <c r="H52" s="12">
        <v>371384.79</v>
      </c>
    </row>
    <row r="53" spans="1:8">
      <c r="A53" s="6">
        <v>51</v>
      </c>
      <c r="B53" s="11">
        <v>100000401798</v>
      </c>
      <c r="C53" s="14">
        <v>0</v>
      </c>
      <c r="D53" s="14" t="s">
        <v>289</v>
      </c>
      <c r="E53" s="8" t="s">
        <v>297</v>
      </c>
      <c r="F53" s="12">
        <v>782063</v>
      </c>
      <c r="G53" s="12">
        <v>-410678.21</v>
      </c>
      <c r="H53" s="12">
        <v>371384.79</v>
      </c>
    </row>
    <row r="54" spans="1:8">
      <c r="A54" s="6">
        <v>52</v>
      </c>
      <c r="B54" s="11">
        <v>100000401799</v>
      </c>
      <c r="C54" s="14">
        <v>0</v>
      </c>
      <c r="D54" s="14" t="s">
        <v>289</v>
      </c>
      <c r="E54" s="8" t="s">
        <v>298</v>
      </c>
      <c r="F54" s="12">
        <v>782063</v>
      </c>
      <c r="G54" s="12">
        <v>-410678.21</v>
      </c>
      <c r="H54" s="12">
        <v>371384.79</v>
      </c>
    </row>
    <row r="55" spans="1:8">
      <c r="A55" s="6">
        <v>53</v>
      </c>
      <c r="B55" s="11">
        <v>100000401800</v>
      </c>
      <c r="C55" s="14">
        <v>0</v>
      </c>
      <c r="D55" s="14" t="s">
        <v>289</v>
      </c>
      <c r="E55" s="8" t="s">
        <v>299</v>
      </c>
      <c r="F55" s="12">
        <v>782063</v>
      </c>
      <c r="G55" s="12">
        <v>-410678.21</v>
      </c>
      <c r="H55" s="12">
        <v>371384.79</v>
      </c>
    </row>
    <row r="56" spans="1:8">
      <c r="A56" s="6">
        <v>54</v>
      </c>
      <c r="B56" s="11">
        <v>100000401801</v>
      </c>
      <c r="C56" s="14">
        <v>0</v>
      </c>
      <c r="D56" s="14" t="s">
        <v>289</v>
      </c>
      <c r="E56" s="8" t="s">
        <v>300</v>
      </c>
      <c r="F56" s="12">
        <v>782063</v>
      </c>
      <c r="G56" s="12">
        <v>-410678.22</v>
      </c>
      <c r="H56" s="12">
        <v>371384.78</v>
      </c>
    </row>
    <row r="57" spans="1:8">
      <c r="A57" s="6">
        <v>55</v>
      </c>
      <c r="B57" s="11">
        <v>100000401802</v>
      </c>
      <c r="C57" s="14">
        <v>0</v>
      </c>
      <c r="D57" s="14" t="s">
        <v>289</v>
      </c>
      <c r="E57" s="8" t="s">
        <v>301</v>
      </c>
      <c r="F57" s="12">
        <v>782063</v>
      </c>
      <c r="G57" s="12">
        <v>-410678.21</v>
      </c>
      <c r="H57" s="12">
        <v>371384.79</v>
      </c>
    </row>
    <row r="58" spans="1:8">
      <c r="A58" s="6">
        <v>56</v>
      </c>
      <c r="B58" s="11">
        <v>100000401803</v>
      </c>
      <c r="C58" s="14">
        <v>0</v>
      </c>
      <c r="D58" s="14" t="s">
        <v>289</v>
      </c>
      <c r="E58" s="8" t="s">
        <v>302</v>
      </c>
      <c r="F58" s="12">
        <v>782063</v>
      </c>
      <c r="G58" s="12">
        <v>-410678.22</v>
      </c>
      <c r="H58" s="12">
        <v>371384.78</v>
      </c>
    </row>
    <row r="59" spans="1:8">
      <c r="A59" s="6">
        <v>57</v>
      </c>
      <c r="B59" s="11">
        <v>100000401804</v>
      </c>
      <c r="C59" s="14">
        <v>0</v>
      </c>
      <c r="D59" s="14" t="s">
        <v>289</v>
      </c>
      <c r="E59" s="8" t="s">
        <v>303</v>
      </c>
      <c r="F59" s="12">
        <v>782063</v>
      </c>
      <c r="G59" s="12">
        <v>-410678.21</v>
      </c>
      <c r="H59" s="12">
        <v>371384.79</v>
      </c>
    </row>
    <row r="60" spans="1:8">
      <c r="A60" s="6">
        <v>58</v>
      </c>
      <c r="B60" s="11">
        <v>100000401805</v>
      </c>
      <c r="C60" s="14">
        <v>0</v>
      </c>
      <c r="D60" s="14" t="s">
        <v>289</v>
      </c>
      <c r="E60" s="8" t="s">
        <v>304</v>
      </c>
      <c r="F60" s="12">
        <v>782063</v>
      </c>
      <c r="G60" s="12">
        <v>-410678.22</v>
      </c>
      <c r="H60" s="12">
        <v>371384.78</v>
      </c>
    </row>
    <row r="61" spans="1:8">
      <c r="A61" s="6">
        <v>59</v>
      </c>
      <c r="B61" s="11">
        <v>100000401806</v>
      </c>
      <c r="C61" s="14">
        <v>0</v>
      </c>
      <c r="D61" s="14" t="s">
        <v>289</v>
      </c>
      <c r="E61" s="8" t="s">
        <v>305</v>
      </c>
      <c r="F61" s="12">
        <v>782063</v>
      </c>
      <c r="G61" s="12">
        <v>-410678.21</v>
      </c>
      <c r="H61" s="12">
        <v>371384.79</v>
      </c>
    </row>
    <row r="62" spans="1:8">
      <c r="A62" s="6">
        <v>60</v>
      </c>
      <c r="B62" s="11">
        <v>100000401807</v>
      </c>
      <c r="C62" s="14">
        <v>0</v>
      </c>
      <c r="D62" s="14" t="s">
        <v>289</v>
      </c>
      <c r="E62" s="8" t="s">
        <v>306</v>
      </c>
      <c r="F62" s="12">
        <v>782063</v>
      </c>
      <c r="G62" s="12">
        <v>-410678.22</v>
      </c>
      <c r="H62" s="12">
        <v>371384.78</v>
      </c>
    </row>
    <row r="63" spans="1:8">
      <c r="A63" s="6">
        <v>61</v>
      </c>
      <c r="B63" s="11">
        <v>100000401808</v>
      </c>
      <c r="C63" s="14">
        <v>0</v>
      </c>
      <c r="D63" s="14" t="s">
        <v>289</v>
      </c>
      <c r="E63" s="8" t="s">
        <v>307</v>
      </c>
      <c r="F63" s="12">
        <v>782063</v>
      </c>
      <c r="G63" s="12">
        <v>-410678.21</v>
      </c>
      <c r="H63" s="12">
        <v>371384.79</v>
      </c>
    </row>
    <row r="64" spans="1:8">
      <c r="A64" s="6">
        <v>62</v>
      </c>
      <c r="B64" s="11">
        <v>100000401811</v>
      </c>
      <c r="C64" s="14">
        <v>0</v>
      </c>
      <c r="D64" s="14" t="s">
        <v>289</v>
      </c>
      <c r="E64" s="8" t="s">
        <v>308</v>
      </c>
      <c r="F64" s="12">
        <v>1097000</v>
      </c>
      <c r="G64" s="12">
        <v>-608458.22</v>
      </c>
      <c r="H64" s="12">
        <v>488541.78</v>
      </c>
    </row>
    <row r="65" spans="1:8">
      <c r="A65" s="6">
        <v>63</v>
      </c>
      <c r="B65" s="11">
        <v>100000401812</v>
      </c>
      <c r="C65" s="14">
        <v>0</v>
      </c>
      <c r="D65" s="14" t="s">
        <v>289</v>
      </c>
      <c r="E65" s="8" t="s">
        <v>309</v>
      </c>
      <c r="F65" s="12">
        <v>1097000</v>
      </c>
      <c r="G65" s="12">
        <v>-608458.22</v>
      </c>
      <c r="H65" s="12">
        <v>488541.78</v>
      </c>
    </row>
    <row r="66" spans="1:8">
      <c r="A66" s="6">
        <v>64</v>
      </c>
      <c r="B66" s="11">
        <v>100000401813</v>
      </c>
      <c r="C66" s="14">
        <v>0</v>
      </c>
      <c r="D66" s="14" t="s">
        <v>289</v>
      </c>
      <c r="E66" s="8" t="s">
        <v>310</v>
      </c>
      <c r="F66" s="12">
        <v>1097000</v>
      </c>
      <c r="G66" s="12">
        <v>-608458.22</v>
      </c>
      <c r="H66" s="12">
        <v>488541.78</v>
      </c>
    </row>
    <row r="67" spans="1:8">
      <c r="A67" s="6">
        <v>65</v>
      </c>
      <c r="B67" s="11">
        <v>100000401814</v>
      </c>
      <c r="C67" s="14">
        <v>0</v>
      </c>
      <c r="D67" s="14" t="s">
        <v>289</v>
      </c>
      <c r="E67" s="8" t="s">
        <v>311</v>
      </c>
      <c r="F67" s="12">
        <v>1097000</v>
      </c>
      <c r="G67" s="12">
        <v>-608458.22</v>
      </c>
      <c r="H67" s="12">
        <v>488541.78</v>
      </c>
    </row>
    <row r="68" spans="1:8">
      <c r="A68" s="6">
        <v>66</v>
      </c>
      <c r="B68" s="11">
        <v>100000401815</v>
      </c>
      <c r="C68" s="14">
        <v>0</v>
      </c>
      <c r="D68" s="14" t="s">
        <v>289</v>
      </c>
      <c r="E68" s="8" t="s">
        <v>312</v>
      </c>
      <c r="F68" s="12">
        <v>1097000</v>
      </c>
      <c r="G68" s="12">
        <v>-608458.22</v>
      </c>
      <c r="H68" s="12">
        <v>488541.78</v>
      </c>
    </row>
    <row r="69" spans="1:8">
      <c r="A69" s="6">
        <v>67</v>
      </c>
      <c r="B69" s="11">
        <v>100000401816</v>
      </c>
      <c r="C69" s="14">
        <v>0</v>
      </c>
      <c r="D69" s="14" t="s">
        <v>289</v>
      </c>
      <c r="E69" s="8" t="s">
        <v>313</v>
      </c>
      <c r="F69" s="12">
        <v>1097000</v>
      </c>
      <c r="G69" s="12">
        <v>-608458.22</v>
      </c>
      <c r="H69" s="12">
        <v>488541.78</v>
      </c>
    </row>
    <row r="70" spans="1:8">
      <c r="A70" s="6">
        <v>68</v>
      </c>
      <c r="B70" s="11">
        <v>100000403197</v>
      </c>
      <c r="C70" s="14">
        <v>0</v>
      </c>
      <c r="D70" s="14" t="s">
        <v>289</v>
      </c>
      <c r="E70" s="8" t="s">
        <v>314</v>
      </c>
      <c r="F70" s="12">
        <v>782063</v>
      </c>
      <c r="G70" s="12">
        <v>-394867.74</v>
      </c>
      <c r="H70" s="12">
        <v>387195.26</v>
      </c>
    </row>
    <row r="71" spans="1:8">
      <c r="A71" s="6">
        <v>69</v>
      </c>
      <c r="B71" s="11">
        <v>100000404721</v>
      </c>
      <c r="C71" s="14">
        <v>0</v>
      </c>
      <c r="D71" s="14" t="s">
        <v>289</v>
      </c>
      <c r="E71" s="8" t="s">
        <v>315</v>
      </c>
      <c r="F71" s="12">
        <v>1183420</v>
      </c>
      <c r="G71" s="12">
        <v>-586364.11</v>
      </c>
      <c r="H71" s="12">
        <v>597055.89</v>
      </c>
    </row>
    <row r="72" spans="1:8">
      <c r="A72" s="6">
        <v>70</v>
      </c>
      <c r="B72" s="11">
        <v>100000404722</v>
      </c>
      <c r="C72" s="14">
        <v>0</v>
      </c>
      <c r="D72" s="14" t="s">
        <v>289</v>
      </c>
      <c r="E72" s="8" t="s">
        <v>316</v>
      </c>
      <c r="F72" s="12">
        <v>1183420</v>
      </c>
      <c r="G72" s="12">
        <v>-586364.1</v>
      </c>
      <c r="H72" s="12">
        <v>597055.9</v>
      </c>
    </row>
    <row r="73" spans="1:8">
      <c r="A73" s="6">
        <v>71</v>
      </c>
      <c r="B73" s="11">
        <v>100000430987</v>
      </c>
      <c r="C73" s="14">
        <v>0</v>
      </c>
      <c r="D73" s="14" t="s">
        <v>317</v>
      </c>
      <c r="E73" s="8" t="s">
        <v>318</v>
      </c>
      <c r="F73" s="12">
        <v>1113500</v>
      </c>
      <c r="G73" s="12">
        <v>-363412.84</v>
      </c>
      <c r="H73" s="12">
        <v>750087.16</v>
      </c>
    </row>
    <row r="74" spans="1:8">
      <c r="A74" s="6">
        <v>72</v>
      </c>
      <c r="B74" s="11">
        <v>100000434478</v>
      </c>
      <c r="C74" s="14">
        <v>0</v>
      </c>
      <c r="D74" s="14" t="s">
        <v>319</v>
      </c>
      <c r="E74" s="8" t="s">
        <v>320</v>
      </c>
      <c r="F74" s="12">
        <v>1540000</v>
      </c>
      <c r="G74" s="12">
        <v>-767870.92</v>
      </c>
      <c r="H74" s="12">
        <v>772129.08</v>
      </c>
    </row>
    <row r="75" spans="1:8">
      <c r="A75" s="6">
        <v>73</v>
      </c>
      <c r="B75" s="11">
        <v>100000477244</v>
      </c>
      <c r="C75" s="14">
        <v>0</v>
      </c>
      <c r="D75" s="14" t="s">
        <v>323</v>
      </c>
      <c r="E75" s="8" t="s">
        <v>324</v>
      </c>
      <c r="F75" s="12">
        <v>1183420</v>
      </c>
      <c r="G75" s="12">
        <v>-589296.69999999995</v>
      </c>
      <c r="H75" s="12">
        <v>594123.30000000005</v>
      </c>
    </row>
    <row r="76" spans="1:8">
      <c r="A76" s="6">
        <v>74</v>
      </c>
      <c r="B76" s="11">
        <v>100000477654</v>
      </c>
      <c r="C76" s="14">
        <v>0</v>
      </c>
      <c r="D76" s="14" t="s">
        <v>323</v>
      </c>
      <c r="E76" s="8" t="s">
        <v>325</v>
      </c>
      <c r="F76" s="12">
        <v>701600</v>
      </c>
      <c r="G76" s="12">
        <v>-352495.1</v>
      </c>
      <c r="H76" s="12">
        <v>349104.9</v>
      </c>
    </row>
    <row r="77" spans="1:8">
      <c r="A77" s="6">
        <v>75</v>
      </c>
      <c r="B77" s="11">
        <v>100000477655</v>
      </c>
      <c r="C77" s="14">
        <v>0</v>
      </c>
      <c r="D77" s="14" t="s">
        <v>323</v>
      </c>
      <c r="E77" s="8" t="s">
        <v>326</v>
      </c>
      <c r="F77" s="12">
        <v>701600</v>
      </c>
      <c r="G77" s="12">
        <v>-352495.1</v>
      </c>
      <c r="H77" s="12">
        <v>349104.9</v>
      </c>
    </row>
    <row r="78" spans="1:8">
      <c r="A78" s="6">
        <v>76</v>
      </c>
      <c r="B78" s="11">
        <v>100000493830</v>
      </c>
      <c r="C78" s="14">
        <v>0</v>
      </c>
      <c r="D78" s="14" t="s">
        <v>327</v>
      </c>
      <c r="E78" s="8" t="s">
        <v>328</v>
      </c>
      <c r="F78" s="12">
        <v>755089</v>
      </c>
      <c r="G78" s="12">
        <v>-241948.83</v>
      </c>
      <c r="H78" s="12">
        <v>513140.17</v>
      </c>
    </row>
    <row r="79" spans="1:8">
      <c r="A79" s="6">
        <v>77</v>
      </c>
      <c r="B79" s="11">
        <v>100000493831</v>
      </c>
      <c r="C79" s="14">
        <v>0</v>
      </c>
      <c r="D79" s="14" t="s">
        <v>327</v>
      </c>
      <c r="E79" s="8" t="s">
        <v>329</v>
      </c>
      <c r="F79" s="12">
        <v>755089</v>
      </c>
      <c r="G79" s="12">
        <v>-241948.84</v>
      </c>
      <c r="H79" s="12">
        <v>513140.16</v>
      </c>
    </row>
    <row r="80" spans="1:8">
      <c r="A80" s="6">
        <v>78</v>
      </c>
      <c r="B80" s="11">
        <v>100000493832</v>
      </c>
      <c r="C80" s="14">
        <v>0</v>
      </c>
      <c r="D80" s="14" t="s">
        <v>327</v>
      </c>
      <c r="E80" s="8" t="s">
        <v>330</v>
      </c>
      <c r="F80" s="12">
        <v>755089</v>
      </c>
      <c r="G80" s="12">
        <v>-241948.83</v>
      </c>
      <c r="H80" s="12">
        <v>513140.17</v>
      </c>
    </row>
    <row r="81" spans="1:8">
      <c r="A81" s="6">
        <v>79</v>
      </c>
      <c r="B81" s="11">
        <v>100000493833</v>
      </c>
      <c r="C81" s="14">
        <v>0</v>
      </c>
      <c r="D81" s="14" t="s">
        <v>327</v>
      </c>
      <c r="E81" s="8" t="s">
        <v>331</v>
      </c>
      <c r="F81" s="12">
        <v>755089</v>
      </c>
      <c r="G81" s="12">
        <v>-241948.84</v>
      </c>
      <c r="H81" s="12">
        <v>513140.16</v>
      </c>
    </row>
    <row r="82" spans="1:8">
      <c r="A82" s="6">
        <v>80</v>
      </c>
      <c r="B82" s="11">
        <v>100000493834</v>
      </c>
      <c r="C82" s="14">
        <v>0</v>
      </c>
      <c r="D82" s="14" t="s">
        <v>327</v>
      </c>
      <c r="E82" s="8" t="s">
        <v>332</v>
      </c>
      <c r="F82" s="12">
        <v>755089</v>
      </c>
      <c r="G82" s="12">
        <v>-241948.83</v>
      </c>
      <c r="H82" s="12">
        <v>513140.17</v>
      </c>
    </row>
    <row r="83" spans="1:8">
      <c r="A83" s="6">
        <v>81</v>
      </c>
      <c r="B83" s="11">
        <v>100000493835</v>
      </c>
      <c r="C83" s="14">
        <v>0</v>
      </c>
      <c r="D83" s="14" t="s">
        <v>327</v>
      </c>
      <c r="E83" s="8" t="s">
        <v>333</v>
      </c>
      <c r="F83" s="12">
        <v>755089</v>
      </c>
      <c r="G83" s="12">
        <v>-241948.84</v>
      </c>
      <c r="H83" s="12">
        <v>513140.16</v>
      </c>
    </row>
    <row r="84" spans="1:8">
      <c r="A84" s="6">
        <v>82</v>
      </c>
      <c r="B84" s="11">
        <v>100000493836</v>
      </c>
      <c r="C84" s="14">
        <v>0</v>
      </c>
      <c r="D84" s="14" t="s">
        <v>327</v>
      </c>
      <c r="E84" s="8" t="s">
        <v>334</v>
      </c>
      <c r="F84" s="12">
        <v>755089</v>
      </c>
      <c r="G84" s="12">
        <v>-241948.83</v>
      </c>
      <c r="H84" s="12">
        <v>513140.17</v>
      </c>
    </row>
    <row r="85" spans="1:8">
      <c r="A85" s="6">
        <v>83</v>
      </c>
      <c r="B85" s="11">
        <v>100000493837</v>
      </c>
      <c r="C85" s="14">
        <v>0</v>
      </c>
      <c r="D85" s="14" t="s">
        <v>327</v>
      </c>
      <c r="E85" s="8" t="s">
        <v>335</v>
      </c>
      <c r="F85" s="12">
        <v>755089</v>
      </c>
      <c r="G85" s="12">
        <v>-241948.84</v>
      </c>
      <c r="H85" s="12">
        <v>513140.16</v>
      </c>
    </row>
    <row r="86" spans="1:8">
      <c r="A86" s="6">
        <v>84</v>
      </c>
      <c r="B86" s="11">
        <v>100000493838</v>
      </c>
      <c r="C86" s="14">
        <v>0</v>
      </c>
      <c r="D86" s="14" t="s">
        <v>327</v>
      </c>
      <c r="E86" s="8" t="s">
        <v>336</v>
      </c>
      <c r="F86" s="12">
        <v>755089</v>
      </c>
      <c r="G86" s="12">
        <v>-241948.82</v>
      </c>
      <c r="H86" s="12">
        <v>513140.18</v>
      </c>
    </row>
    <row r="87" spans="1:8">
      <c r="A87" s="6">
        <v>85</v>
      </c>
      <c r="B87" s="11">
        <v>100000493839</v>
      </c>
      <c r="C87" s="14">
        <v>0</v>
      </c>
      <c r="D87" s="14" t="s">
        <v>327</v>
      </c>
      <c r="E87" s="8" t="s">
        <v>337</v>
      </c>
      <c r="F87" s="12">
        <v>1232309</v>
      </c>
      <c r="G87" s="12">
        <v>-394439.32</v>
      </c>
      <c r="H87" s="12">
        <v>837869.68</v>
      </c>
    </row>
    <row r="88" spans="1:8">
      <c r="A88" s="6">
        <v>86</v>
      </c>
      <c r="B88" s="11">
        <v>100000559473</v>
      </c>
      <c r="C88" s="14">
        <v>0</v>
      </c>
      <c r="D88" s="14" t="s">
        <v>341</v>
      </c>
      <c r="E88" s="8" t="s">
        <v>342</v>
      </c>
      <c r="F88" s="12">
        <v>1183420</v>
      </c>
      <c r="G88" s="12">
        <v>-635398.76</v>
      </c>
      <c r="H88" s="12">
        <v>548021.24</v>
      </c>
    </row>
    <row r="89" spans="1:8">
      <c r="A89" s="6">
        <v>87</v>
      </c>
      <c r="B89" s="11">
        <v>100000559481</v>
      </c>
      <c r="C89" s="6">
        <v>0</v>
      </c>
      <c r="D89" s="6" t="s">
        <v>341</v>
      </c>
      <c r="E89" s="8" t="s">
        <v>344</v>
      </c>
      <c r="F89" s="12">
        <v>17864.580000000002</v>
      </c>
      <c r="G89" s="12">
        <v>-7663.2</v>
      </c>
      <c r="H89" s="12">
        <v>10201.379999999999</v>
      </c>
    </row>
    <row r="90" spans="1:8">
      <c r="A90" s="6"/>
      <c r="B90" s="11">
        <v>100000559481</v>
      </c>
      <c r="C90" s="62">
        <v>1</v>
      </c>
      <c r="D90" s="6" t="s">
        <v>341</v>
      </c>
      <c r="E90" s="8" t="s">
        <v>344</v>
      </c>
      <c r="F90" s="12">
        <v>31135.42</v>
      </c>
      <c r="G90" s="12">
        <v>-31134.42</v>
      </c>
      <c r="H90" s="12">
        <v>1</v>
      </c>
    </row>
    <row r="91" spans="1:8">
      <c r="A91" s="6">
        <v>88</v>
      </c>
      <c r="B91" s="11">
        <v>100000583785</v>
      </c>
      <c r="C91" s="14">
        <v>0</v>
      </c>
      <c r="D91" s="14" t="s">
        <v>345</v>
      </c>
      <c r="E91" s="8" t="s">
        <v>346</v>
      </c>
      <c r="F91" s="12">
        <v>45500</v>
      </c>
      <c r="G91" s="12">
        <v>-38006.32</v>
      </c>
      <c r="H91" s="12">
        <v>7493.68</v>
      </c>
    </row>
    <row r="92" spans="1:8">
      <c r="A92" s="6">
        <v>89</v>
      </c>
      <c r="B92" s="11">
        <v>100000583786</v>
      </c>
      <c r="C92" s="14">
        <v>0</v>
      </c>
      <c r="D92" s="14" t="s">
        <v>345</v>
      </c>
      <c r="E92" s="8" t="s">
        <v>347</v>
      </c>
      <c r="F92" s="12">
        <v>45500</v>
      </c>
      <c r="G92" s="12">
        <v>-38090.78</v>
      </c>
      <c r="H92" s="12">
        <v>7409.22</v>
      </c>
    </row>
    <row r="93" spans="1:8">
      <c r="A93" s="6">
        <v>90</v>
      </c>
      <c r="B93" s="11">
        <v>100000583787</v>
      </c>
      <c r="C93" s="14">
        <v>0</v>
      </c>
      <c r="D93" s="14" t="s">
        <v>345</v>
      </c>
      <c r="E93" s="8" t="s">
        <v>348</v>
      </c>
      <c r="F93" s="12">
        <v>45500</v>
      </c>
      <c r="G93" s="12">
        <v>-38090.78</v>
      </c>
      <c r="H93" s="12">
        <v>7409.22</v>
      </c>
    </row>
    <row r="94" spans="1:8">
      <c r="A94" s="6">
        <v>91</v>
      </c>
      <c r="B94" s="11">
        <v>100000603473</v>
      </c>
      <c r="C94" s="14">
        <v>0</v>
      </c>
      <c r="D94" s="14" t="s">
        <v>176</v>
      </c>
      <c r="E94" s="8" t="s">
        <v>349</v>
      </c>
      <c r="F94" s="12">
        <v>701600</v>
      </c>
      <c r="G94" s="12">
        <v>-276384.36</v>
      </c>
      <c r="H94" s="12">
        <v>425215.64</v>
      </c>
    </row>
    <row r="95" spans="1:8">
      <c r="A95" s="6">
        <v>92</v>
      </c>
      <c r="B95" s="11">
        <v>100000612993</v>
      </c>
      <c r="C95" s="14">
        <v>0</v>
      </c>
      <c r="D95" s="14" t="s">
        <v>176</v>
      </c>
      <c r="E95" s="8" t="s">
        <v>350</v>
      </c>
      <c r="F95" s="12">
        <v>1232309</v>
      </c>
      <c r="G95" s="12">
        <v>-290465.40000000002</v>
      </c>
      <c r="H95" s="12">
        <v>941843.6</v>
      </c>
    </row>
    <row r="96" spans="1:8">
      <c r="A96" s="6">
        <v>93</v>
      </c>
      <c r="B96" s="11">
        <v>100000612994</v>
      </c>
      <c r="C96" s="14">
        <v>0</v>
      </c>
      <c r="D96" s="14" t="s">
        <v>176</v>
      </c>
      <c r="E96" s="8" t="s">
        <v>351</v>
      </c>
      <c r="F96" s="12">
        <v>1232309</v>
      </c>
      <c r="G96" s="12">
        <v>-290465.39</v>
      </c>
      <c r="H96" s="12">
        <v>941843.61</v>
      </c>
    </row>
    <row r="97" spans="1:8">
      <c r="A97" s="6">
        <v>94</v>
      </c>
      <c r="B97" s="11">
        <v>100000619245</v>
      </c>
      <c r="C97" s="14">
        <v>0</v>
      </c>
      <c r="D97" s="14" t="s">
        <v>176</v>
      </c>
      <c r="E97" s="8" t="s">
        <v>352</v>
      </c>
      <c r="F97" s="12">
        <v>746325</v>
      </c>
      <c r="G97" s="12">
        <v>-409797.8</v>
      </c>
      <c r="H97" s="12">
        <v>336527.2</v>
      </c>
    </row>
    <row r="98" spans="1:8">
      <c r="A98" s="6">
        <v>95</v>
      </c>
      <c r="B98" s="11">
        <v>100000619246</v>
      </c>
      <c r="C98" s="6">
        <v>0</v>
      </c>
      <c r="D98" s="6" t="s">
        <v>176</v>
      </c>
      <c r="E98" s="8" t="s">
        <v>353</v>
      </c>
      <c r="F98" s="12">
        <v>746325</v>
      </c>
      <c r="G98" s="12">
        <v>-409797.81</v>
      </c>
      <c r="H98" s="12">
        <v>336527.19</v>
      </c>
    </row>
    <row r="99" spans="1:8">
      <c r="A99" s="6">
        <v>96</v>
      </c>
      <c r="B99" s="11">
        <v>100000694965</v>
      </c>
      <c r="C99" s="6">
        <v>0</v>
      </c>
      <c r="D99" s="6" t="s">
        <v>354</v>
      </c>
      <c r="E99" s="8" t="s">
        <v>355</v>
      </c>
      <c r="F99" s="12">
        <v>1232309</v>
      </c>
      <c r="G99" s="12">
        <v>-296836.51</v>
      </c>
      <c r="H99" s="12">
        <v>935472.49</v>
      </c>
    </row>
    <row r="100" spans="1:8">
      <c r="A100" s="6">
        <v>97</v>
      </c>
      <c r="B100" s="11">
        <v>100000694966</v>
      </c>
      <c r="C100" s="14">
        <v>0</v>
      </c>
      <c r="D100" s="14" t="s">
        <v>354</v>
      </c>
      <c r="E100" s="8" t="s">
        <v>356</v>
      </c>
      <c r="F100" s="12">
        <v>1232309</v>
      </c>
      <c r="G100" s="12">
        <v>-296836.5</v>
      </c>
      <c r="H100" s="12">
        <v>935472.5</v>
      </c>
    </row>
    <row r="101" spans="1:8">
      <c r="A101" s="6">
        <v>98</v>
      </c>
      <c r="B101" s="11">
        <v>100000694967</v>
      </c>
      <c r="C101" s="14">
        <v>0</v>
      </c>
      <c r="D101" s="14" t="s">
        <v>354</v>
      </c>
      <c r="E101" s="8" t="s">
        <v>357</v>
      </c>
      <c r="F101" s="12">
        <v>701600</v>
      </c>
      <c r="G101" s="12">
        <v>-278699.90999999997</v>
      </c>
      <c r="H101" s="12">
        <v>422900.09</v>
      </c>
    </row>
    <row r="102" spans="1:8">
      <c r="A102" s="6">
        <v>99</v>
      </c>
      <c r="B102" s="11">
        <v>100000694968</v>
      </c>
      <c r="C102" s="14">
        <v>0</v>
      </c>
      <c r="D102" s="14" t="s">
        <v>354</v>
      </c>
      <c r="E102" s="8" t="s">
        <v>358</v>
      </c>
      <c r="F102" s="12">
        <v>701600</v>
      </c>
      <c r="G102" s="12">
        <v>-278699.90999999997</v>
      </c>
      <c r="H102" s="12">
        <v>422900.09</v>
      </c>
    </row>
    <row r="103" spans="1:8" s="2" customFormat="1">
      <c r="A103" s="74" t="s">
        <v>10</v>
      </c>
      <c r="B103" s="74"/>
      <c r="C103" s="74"/>
      <c r="D103" s="74"/>
      <c r="E103" s="74"/>
      <c r="F103" s="18">
        <f>SUM(F3:F102)</f>
        <v>61433373</v>
      </c>
      <c r="G103" s="18">
        <f t="shared" ref="G103:H103" si="0">SUM(G3:G102)</f>
        <v>-28921927.660000011</v>
      </c>
      <c r="H103" s="18">
        <f t="shared" si="0"/>
        <v>32511445.339999981</v>
      </c>
    </row>
    <row r="105" spans="1:8">
      <c r="A105" s="73" t="s">
        <v>11</v>
      </c>
      <c r="B105" s="73"/>
      <c r="C105" s="73"/>
      <c r="D105" s="73"/>
      <c r="E105" s="73"/>
      <c r="F105" s="73"/>
      <c r="G105" s="73"/>
      <c r="H105" s="73"/>
    </row>
    <row r="106" spans="1:8">
      <c r="A106" s="15" t="s">
        <v>7</v>
      </c>
      <c r="B106" s="16" t="s">
        <v>0</v>
      </c>
      <c r="C106" s="15" t="s">
        <v>1</v>
      </c>
      <c r="D106" s="15" t="s">
        <v>2</v>
      </c>
      <c r="E106" s="15" t="s">
        <v>3</v>
      </c>
      <c r="F106" s="17" t="s">
        <v>4</v>
      </c>
      <c r="G106" s="17" t="s">
        <v>5</v>
      </c>
      <c r="H106" s="17" t="s">
        <v>6</v>
      </c>
    </row>
    <row r="107" spans="1:8">
      <c r="A107" s="6">
        <v>1</v>
      </c>
      <c r="B107" s="11">
        <v>100000008359</v>
      </c>
      <c r="C107" s="6">
        <v>0</v>
      </c>
      <c r="D107" s="6" t="s">
        <v>190</v>
      </c>
      <c r="E107" s="8" t="s">
        <v>191</v>
      </c>
      <c r="F107" s="12">
        <v>538900</v>
      </c>
      <c r="G107" s="12">
        <v>-538899</v>
      </c>
      <c r="H107" s="12">
        <v>1</v>
      </c>
    </row>
    <row r="108" spans="1:8">
      <c r="A108" s="6">
        <v>2</v>
      </c>
      <c r="B108" s="11">
        <v>100000008361</v>
      </c>
      <c r="C108" s="6">
        <v>0</v>
      </c>
      <c r="D108" s="6" t="s">
        <v>192</v>
      </c>
      <c r="E108" s="8" t="s">
        <v>193</v>
      </c>
      <c r="F108" s="12">
        <v>539815</v>
      </c>
      <c r="G108" s="12">
        <v>-539814</v>
      </c>
      <c r="H108" s="12">
        <v>1</v>
      </c>
    </row>
    <row r="109" spans="1:8">
      <c r="A109" s="6">
        <v>3</v>
      </c>
      <c r="B109" s="11">
        <v>100000008595</v>
      </c>
      <c r="C109" s="6">
        <v>0</v>
      </c>
      <c r="D109" s="6" t="s">
        <v>194</v>
      </c>
      <c r="E109" s="8" t="s">
        <v>195</v>
      </c>
      <c r="F109" s="12">
        <v>1000000</v>
      </c>
      <c r="G109" s="12">
        <v>-999999</v>
      </c>
      <c r="H109" s="12">
        <v>1</v>
      </c>
    </row>
    <row r="110" spans="1:8">
      <c r="A110" s="6">
        <v>4</v>
      </c>
      <c r="B110" s="11">
        <v>100000079190</v>
      </c>
      <c r="C110" s="6">
        <v>0</v>
      </c>
      <c r="D110" s="6" t="s">
        <v>196</v>
      </c>
      <c r="E110" s="8" t="s">
        <v>197</v>
      </c>
      <c r="F110" s="12">
        <v>39000</v>
      </c>
      <c r="G110" s="12">
        <v>-38999</v>
      </c>
      <c r="H110" s="12">
        <v>1</v>
      </c>
    </row>
    <row r="111" spans="1:8">
      <c r="A111" s="6">
        <v>5</v>
      </c>
      <c r="B111" s="11">
        <v>100000079191</v>
      </c>
      <c r="C111" s="6">
        <v>0</v>
      </c>
      <c r="D111" s="6" t="s">
        <v>196</v>
      </c>
      <c r="E111" s="8" t="s">
        <v>198</v>
      </c>
      <c r="F111" s="12">
        <v>39000</v>
      </c>
      <c r="G111" s="12">
        <v>-38999</v>
      </c>
      <c r="H111" s="12">
        <v>1</v>
      </c>
    </row>
    <row r="112" spans="1:8">
      <c r="A112" s="6">
        <v>6</v>
      </c>
      <c r="B112" s="11">
        <v>100000079192</v>
      </c>
      <c r="C112" s="6">
        <v>0</v>
      </c>
      <c r="D112" s="6" t="s">
        <v>196</v>
      </c>
      <c r="E112" s="8" t="s">
        <v>199</v>
      </c>
      <c r="F112" s="12">
        <v>39000</v>
      </c>
      <c r="G112" s="12">
        <v>-38999</v>
      </c>
      <c r="H112" s="12">
        <v>1</v>
      </c>
    </row>
    <row r="113" spans="1:8">
      <c r="A113" s="6">
        <v>7</v>
      </c>
      <c r="B113" s="11">
        <v>100000079193</v>
      </c>
      <c r="C113" s="6">
        <v>0</v>
      </c>
      <c r="D113" s="6" t="s">
        <v>196</v>
      </c>
      <c r="E113" s="8" t="s">
        <v>200</v>
      </c>
      <c r="F113" s="12">
        <v>39000</v>
      </c>
      <c r="G113" s="12">
        <v>-38999</v>
      </c>
      <c r="H113" s="12">
        <v>1</v>
      </c>
    </row>
    <row r="114" spans="1:8">
      <c r="A114" s="6">
        <v>8</v>
      </c>
      <c r="B114" s="11">
        <v>100000079595</v>
      </c>
      <c r="C114" s="6">
        <v>0</v>
      </c>
      <c r="D114" s="6" t="s">
        <v>201</v>
      </c>
      <c r="E114" s="8" t="s">
        <v>202</v>
      </c>
      <c r="F114" s="12">
        <v>63000</v>
      </c>
      <c r="G114" s="12">
        <v>-62999</v>
      </c>
      <c r="H114" s="12">
        <v>1</v>
      </c>
    </row>
    <row r="115" spans="1:8">
      <c r="A115" s="6">
        <v>9</v>
      </c>
      <c r="B115" s="11">
        <v>100000079596</v>
      </c>
      <c r="C115" s="6">
        <v>0</v>
      </c>
      <c r="D115" s="6" t="s">
        <v>201</v>
      </c>
      <c r="E115" s="8" t="s">
        <v>203</v>
      </c>
      <c r="F115" s="12">
        <v>63000</v>
      </c>
      <c r="G115" s="12">
        <v>-62999</v>
      </c>
      <c r="H115" s="12">
        <v>1</v>
      </c>
    </row>
    <row r="116" spans="1:8">
      <c r="A116" s="6">
        <v>10</v>
      </c>
      <c r="B116" s="11">
        <v>100000129998</v>
      </c>
      <c r="C116" s="6">
        <v>0</v>
      </c>
      <c r="D116" s="6" t="s">
        <v>204</v>
      </c>
      <c r="E116" s="8" t="s">
        <v>205</v>
      </c>
      <c r="F116" s="12">
        <v>40000</v>
      </c>
      <c r="G116" s="12">
        <v>-39999</v>
      </c>
      <c r="H116" s="12">
        <v>1</v>
      </c>
    </row>
    <row r="117" spans="1:8">
      <c r="A117" s="6">
        <v>11</v>
      </c>
      <c r="B117" s="11">
        <v>100000143316</v>
      </c>
      <c r="C117" s="6">
        <v>0</v>
      </c>
      <c r="D117" s="6" t="s">
        <v>206</v>
      </c>
      <c r="E117" s="8" t="s">
        <v>207</v>
      </c>
      <c r="F117" s="12">
        <v>750000</v>
      </c>
      <c r="G117" s="12">
        <v>-749999</v>
      </c>
      <c r="H117" s="12">
        <v>1</v>
      </c>
    </row>
    <row r="118" spans="1:8">
      <c r="A118" s="6">
        <v>12</v>
      </c>
      <c r="B118" s="11">
        <v>100000144356</v>
      </c>
      <c r="C118" s="6">
        <v>0</v>
      </c>
      <c r="D118" s="6" t="s">
        <v>208</v>
      </c>
      <c r="E118" s="8" t="s">
        <v>209</v>
      </c>
      <c r="F118" s="12">
        <v>750000</v>
      </c>
      <c r="G118" s="12">
        <v>-749999</v>
      </c>
      <c r="H118" s="12">
        <v>1</v>
      </c>
    </row>
    <row r="119" spans="1:8">
      <c r="A119" s="6">
        <v>13</v>
      </c>
      <c r="B119" s="11">
        <v>100000150934</v>
      </c>
      <c r="C119" s="6">
        <v>0</v>
      </c>
      <c r="D119" s="6" t="s">
        <v>210</v>
      </c>
      <c r="E119" s="8" t="s">
        <v>211</v>
      </c>
      <c r="F119" s="12">
        <v>760000</v>
      </c>
      <c r="G119" s="12">
        <v>-759999</v>
      </c>
      <c r="H119" s="12">
        <v>1</v>
      </c>
    </row>
    <row r="120" spans="1:8">
      <c r="A120" s="6">
        <v>14</v>
      </c>
      <c r="B120" s="11">
        <v>100000151051</v>
      </c>
      <c r="C120" s="14">
        <v>0</v>
      </c>
      <c r="D120" s="14" t="s">
        <v>212</v>
      </c>
      <c r="E120" s="8" t="s">
        <v>213</v>
      </c>
      <c r="F120" s="12">
        <v>598000</v>
      </c>
      <c r="G120" s="12">
        <v>-597999</v>
      </c>
      <c r="H120" s="12">
        <v>1</v>
      </c>
    </row>
    <row r="121" spans="1:8">
      <c r="A121" s="6">
        <v>15</v>
      </c>
      <c r="B121" s="11">
        <v>100000151052</v>
      </c>
      <c r="C121" s="14">
        <v>0</v>
      </c>
      <c r="D121" s="14" t="s">
        <v>212</v>
      </c>
      <c r="E121" s="8" t="s">
        <v>214</v>
      </c>
      <c r="F121" s="12">
        <v>598000</v>
      </c>
      <c r="G121" s="12">
        <v>-597999</v>
      </c>
      <c r="H121" s="12">
        <v>1</v>
      </c>
    </row>
    <row r="122" spans="1:8">
      <c r="A122" s="6">
        <v>16</v>
      </c>
      <c r="B122" s="11">
        <v>100000151125</v>
      </c>
      <c r="C122" s="14">
        <v>0</v>
      </c>
      <c r="D122" s="14" t="s">
        <v>215</v>
      </c>
      <c r="E122" s="8" t="s">
        <v>216</v>
      </c>
      <c r="F122" s="12">
        <v>598000</v>
      </c>
      <c r="G122" s="12">
        <v>-597999</v>
      </c>
      <c r="H122" s="12">
        <v>1</v>
      </c>
    </row>
    <row r="123" spans="1:8">
      <c r="A123" s="6">
        <v>17</v>
      </c>
      <c r="B123" s="11">
        <v>100000151126</v>
      </c>
      <c r="C123" s="14">
        <v>0</v>
      </c>
      <c r="D123" s="14" t="s">
        <v>215</v>
      </c>
      <c r="E123" s="8" t="s">
        <v>217</v>
      </c>
      <c r="F123" s="12">
        <v>598000</v>
      </c>
      <c r="G123" s="12">
        <v>-597999</v>
      </c>
      <c r="H123" s="12">
        <v>1</v>
      </c>
    </row>
    <row r="124" spans="1:8">
      <c r="A124" s="6">
        <v>18</v>
      </c>
      <c r="B124" s="11">
        <v>100000151127</v>
      </c>
      <c r="C124" s="14">
        <v>0</v>
      </c>
      <c r="D124" s="14" t="s">
        <v>215</v>
      </c>
      <c r="E124" s="8" t="s">
        <v>218</v>
      </c>
      <c r="F124" s="12">
        <v>598000</v>
      </c>
      <c r="G124" s="12">
        <v>-597999</v>
      </c>
      <c r="H124" s="12">
        <v>1</v>
      </c>
    </row>
    <row r="125" spans="1:8">
      <c r="A125" s="6">
        <v>19</v>
      </c>
      <c r="B125" s="11">
        <v>100000151128</v>
      </c>
      <c r="C125" s="14">
        <v>0</v>
      </c>
      <c r="D125" s="14" t="s">
        <v>215</v>
      </c>
      <c r="E125" s="8" t="s">
        <v>219</v>
      </c>
      <c r="F125" s="12">
        <v>598000</v>
      </c>
      <c r="G125" s="12">
        <v>-597999</v>
      </c>
      <c r="H125" s="12">
        <v>1</v>
      </c>
    </row>
    <row r="126" spans="1:8">
      <c r="A126" s="6">
        <v>20</v>
      </c>
      <c r="B126" s="11">
        <v>100000151129</v>
      </c>
      <c r="C126" s="14">
        <v>0</v>
      </c>
      <c r="D126" s="14" t="s">
        <v>215</v>
      </c>
      <c r="E126" s="8" t="s">
        <v>220</v>
      </c>
      <c r="F126" s="12">
        <v>598000</v>
      </c>
      <c r="G126" s="12">
        <v>-597999</v>
      </c>
      <c r="H126" s="12">
        <v>1</v>
      </c>
    </row>
    <row r="127" spans="1:8">
      <c r="A127" s="6">
        <v>21</v>
      </c>
      <c r="B127" s="11">
        <v>100000151710</v>
      </c>
      <c r="C127" s="14">
        <v>0</v>
      </c>
      <c r="D127" s="14" t="s">
        <v>221</v>
      </c>
      <c r="E127" s="8" t="s">
        <v>222</v>
      </c>
      <c r="F127" s="12">
        <v>959800</v>
      </c>
      <c r="G127" s="12">
        <v>-959799</v>
      </c>
      <c r="H127" s="12">
        <v>1</v>
      </c>
    </row>
    <row r="128" spans="1:8">
      <c r="A128" s="6">
        <v>22</v>
      </c>
      <c r="B128" s="11">
        <v>100000151711</v>
      </c>
      <c r="C128" s="14">
        <v>0</v>
      </c>
      <c r="D128" s="14" t="s">
        <v>221</v>
      </c>
      <c r="E128" s="8" t="s">
        <v>223</v>
      </c>
      <c r="F128" s="12">
        <v>786500</v>
      </c>
      <c r="G128" s="12">
        <v>-786499</v>
      </c>
      <c r="H128" s="12">
        <v>1</v>
      </c>
    </row>
    <row r="129" spans="1:8">
      <c r="A129" s="6">
        <v>23</v>
      </c>
      <c r="B129" s="11">
        <v>100000204509</v>
      </c>
      <c r="C129" s="14">
        <v>0</v>
      </c>
      <c r="D129" s="14" t="s">
        <v>252</v>
      </c>
      <c r="E129" s="8" t="s">
        <v>253</v>
      </c>
      <c r="F129" s="12">
        <v>539815</v>
      </c>
      <c r="G129" s="12">
        <v>-539814</v>
      </c>
      <c r="H129" s="12">
        <v>1</v>
      </c>
    </row>
    <row r="130" spans="1:8">
      <c r="A130" s="6">
        <v>24</v>
      </c>
      <c r="B130" s="11">
        <v>100000205932</v>
      </c>
      <c r="C130" s="14">
        <v>0</v>
      </c>
      <c r="D130" s="14" t="s">
        <v>256</v>
      </c>
      <c r="E130" s="8" t="s">
        <v>257</v>
      </c>
      <c r="F130" s="12">
        <v>664898</v>
      </c>
      <c r="G130" s="12">
        <v>-664897</v>
      </c>
      <c r="H130" s="12">
        <v>1</v>
      </c>
    </row>
    <row r="131" spans="1:8">
      <c r="A131" s="6">
        <v>25</v>
      </c>
      <c r="B131" s="11">
        <v>100000312441</v>
      </c>
      <c r="C131" s="14">
        <v>0</v>
      </c>
      <c r="D131" s="14" t="s">
        <v>97</v>
      </c>
      <c r="E131" s="8" t="s">
        <v>262</v>
      </c>
      <c r="F131" s="12">
        <v>1100000</v>
      </c>
      <c r="G131" s="12">
        <v>-1099999</v>
      </c>
      <c r="H131" s="12">
        <v>1</v>
      </c>
    </row>
    <row r="132" spans="1:8">
      <c r="A132" s="6">
        <v>26</v>
      </c>
      <c r="B132" s="11">
        <v>100000312442</v>
      </c>
      <c r="C132" s="14">
        <v>0</v>
      </c>
      <c r="D132" s="14" t="s">
        <v>97</v>
      </c>
      <c r="E132" s="8" t="s">
        <v>263</v>
      </c>
      <c r="F132" s="12">
        <v>1100000</v>
      </c>
      <c r="G132" s="12">
        <v>-1099999</v>
      </c>
      <c r="H132" s="12">
        <v>1</v>
      </c>
    </row>
    <row r="133" spans="1:8">
      <c r="A133" s="6">
        <v>27</v>
      </c>
      <c r="B133" s="11">
        <v>100000312443</v>
      </c>
      <c r="C133" s="14">
        <v>0</v>
      </c>
      <c r="D133" s="14" t="s">
        <v>97</v>
      </c>
      <c r="E133" s="8" t="s">
        <v>264</v>
      </c>
      <c r="F133" s="12">
        <v>1100000</v>
      </c>
      <c r="G133" s="12">
        <v>-1099999</v>
      </c>
      <c r="H133" s="12">
        <v>1</v>
      </c>
    </row>
    <row r="134" spans="1:8">
      <c r="A134" s="6">
        <v>28</v>
      </c>
      <c r="B134" s="11">
        <v>100000312444</v>
      </c>
      <c r="C134" s="14">
        <v>0</v>
      </c>
      <c r="D134" s="14" t="s">
        <v>97</v>
      </c>
      <c r="E134" s="8" t="s">
        <v>265</v>
      </c>
      <c r="F134" s="12">
        <v>1100000</v>
      </c>
      <c r="G134" s="12">
        <v>-1099999</v>
      </c>
      <c r="H134" s="12">
        <v>1</v>
      </c>
    </row>
    <row r="135" spans="1:8">
      <c r="A135" s="6">
        <v>29</v>
      </c>
      <c r="B135" s="11">
        <v>100000312445</v>
      </c>
      <c r="C135" s="14">
        <v>0</v>
      </c>
      <c r="D135" s="14" t="s">
        <v>97</v>
      </c>
      <c r="E135" s="8" t="s">
        <v>266</v>
      </c>
      <c r="F135" s="12">
        <v>1100000</v>
      </c>
      <c r="G135" s="12">
        <v>-1099999</v>
      </c>
      <c r="H135" s="12">
        <v>1</v>
      </c>
    </row>
    <row r="136" spans="1:8">
      <c r="A136" s="6">
        <v>30</v>
      </c>
      <c r="B136" s="11">
        <v>100000312446</v>
      </c>
      <c r="C136" s="14">
        <v>0</v>
      </c>
      <c r="D136" s="14" t="s">
        <v>97</v>
      </c>
      <c r="E136" s="8" t="s">
        <v>267</v>
      </c>
      <c r="F136" s="12">
        <v>750000</v>
      </c>
      <c r="G136" s="12">
        <v>-749999</v>
      </c>
      <c r="H136" s="12">
        <v>1</v>
      </c>
    </row>
    <row r="137" spans="1:8">
      <c r="A137" s="6">
        <v>31</v>
      </c>
      <c r="B137" s="11">
        <v>100000312447</v>
      </c>
      <c r="C137" s="14">
        <v>0</v>
      </c>
      <c r="D137" s="14" t="s">
        <v>97</v>
      </c>
      <c r="E137" s="8" t="s">
        <v>268</v>
      </c>
      <c r="F137" s="12">
        <v>750000</v>
      </c>
      <c r="G137" s="12">
        <v>-749999</v>
      </c>
      <c r="H137" s="12">
        <v>1</v>
      </c>
    </row>
    <row r="138" spans="1:8">
      <c r="A138" s="6">
        <v>32</v>
      </c>
      <c r="B138" s="11">
        <v>100000312448</v>
      </c>
      <c r="C138" s="14">
        <v>0</v>
      </c>
      <c r="D138" s="14" t="s">
        <v>97</v>
      </c>
      <c r="E138" s="8" t="s">
        <v>269</v>
      </c>
      <c r="F138" s="12">
        <v>750000</v>
      </c>
      <c r="G138" s="12">
        <v>-749999</v>
      </c>
      <c r="H138" s="12">
        <v>1</v>
      </c>
    </row>
    <row r="139" spans="1:8">
      <c r="A139" s="6">
        <v>33</v>
      </c>
      <c r="B139" s="11">
        <v>100000312449</v>
      </c>
      <c r="C139" s="14">
        <v>0</v>
      </c>
      <c r="D139" s="14" t="s">
        <v>97</v>
      </c>
      <c r="E139" s="8" t="s">
        <v>270</v>
      </c>
      <c r="F139" s="12">
        <v>750000</v>
      </c>
      <c r="G139" s="12">
        <v>-749999</v>
      </c>
      <c r="H139" s="12">
        <v>1</v>
      </c>
    </row>
    <row r="140" spans="1:8">
      <c r="A140" s="6">
        <v>34</v>
      </c>
      <c r="B140" s="11">
        <v>100000312450</v>
      </c>
      <c r="C140" s="14">
        <v>0</v>
      </c>
      <c r="D140" s="14" t="s">
        <v>97</v>
      </c>
      <c r="E140" s="8" t="s">
        <v>271</v>
      </c>
      <c r="F140" s="12">
        <v>750000</v>
      </c>
      <c r="G140" s="12">
        <v>-749999</v>
      </c>
      <c r="H140" s="12">
        <v>1</v>
      </c>
    </row>
    <row r="141" spans="1:8">
      <c r="A141" s="6">
        <v>35</v>
      </c>
      <c r="B141" s="11">
        <v>100000314309</v>
      </c>
      <c r="C141" s="14">
        <v>0</v>
      </c>
      <c r="D141" s="14" t="s">
        <v>97</v>
      </c>
      <c r="E141" s="8" t="s">
        <v>272</v>
      </c>
      <c r="F141" s="12">
        <v>675170</v>
      </c>
      <c r="G141" s="12">
        <v>-675169</v>
      </c>
      <c r="H141" s="12">
        <v>1</v>
      </c>
    </row>
    <row r="142" spans="1:8">
      <c r="A142" s="6">
        <v>36</v>
      </c>
      <c r="B142" s="11">
        <v>100000314310</v>
      </c>
      <c r="C142" s="14">
        <v>0</v>
      </c>
      <c r="D142" s="14" t="s">
        <v>97</v>
      </c>
      <c r="E142" s="8" t="s">
        <v>273</v>
      </c>
      <c r="F142" s="12">
        <v>675170</v>
      </c>
      <c r="G142" s="12">
        <v>-675169</v>
      </c>
      <c r="H142" s="12">
        <v>1</v>
      </c>
    </row>
    <row r="143" spans="1:8">
      <c r="A143" s="6">
        <v>37</v>
      </c>
      <c r="B143" s="11">
        <v>100000314311</v>
      </c>
      <c r="C143" s="14">
        <v>0</v>
      </c>
      <c r="D143" s="14" t="s">
        <v>97</v>
      </c>
      <c r="E143" s="8" t="s">
        <v>274</v>
      </c>
      <c r="F143" s="12">
        <v>675170</v>
      </c>
      <c r="G143" s="12">
        <v>-675169</v>
      </c>
      <c r="H143" s="12">
        <v>1</v>
      </c>
    </row>
    <row r="144" spans="1:8">
      <c r="A144" s="6">
        <v>38</v>
      </c>
      <c r="B144" s="11">
        <v>100000314312</v>
      </c>
      <c r="C144" s="14">
        <v>0</v>
      </c>
      <c r="D144" s="14" t="s">
        <v>97</v>
      </c>
      <c r="E144" s="8" t="s">
        <v>275</v>
      </c>
      <c r="F144" s="12">
        <v>675170</v>
      </c>
      <c r="G144" s="12">
        <v>-675169</v>
      </c>
      <c r="H144" s="12">
        <v>1</v>
      </c>
    </row>
    <row r="145" spans="1:8">
      <c r="A145" s="6">
        <v>39</v>
      </c>
      <c r="B145" s="11">
        <v>100000367633</v>
      </c>
      <c r="C145" s="14">
        <v>0</v>
      </c>
      <c r="D145" s="14" t="s">
        <v>287</v>
      </c>
      <c r="E145" s="8" t="s">
        <v>288</v>
      </c>
      <c r="F145" s="12">
        <v>463500</v>
      </c>
      <c r="G145" s="12">
        <v>-463499</v>
      </c>
      <c r="H145" s="12">
        <v>1</v>
      </c>
    </row>
    <row r="146" spans="1:8">
      <c r="A146" s="6">
        <v>40</v>
      </c>
      <c r="B146" s="11">
        <v>100000452667</v>
      </c>
      <c r="C146" s="14">
        <v>0</v>
      </c>
      <c r="D146" s="14" t="s">
        <v>321</v>
      </c>
      <c r="E146" s="8" t="s">
        <v>322</v>
      </c>
      <c r="F146" s="12">
        <v>539815</v>
      </c>
      <c r="G146" s="12">
        <v>-539814</v>
      </c>
      <c r="H146" s="12">
        <v>1</v>
      </c>
    </row>
    <row r="147" spans="1:8">
      <c r="A147" s="6">
        <v>41</v>
      </c>
      <c r="B147" s="11">
        <v>100000543730</v>
      </c>
      <c r="C147" s="14">
        <v>0</v>
      </c>
      <c r="D147" s="14" t="s">
        <v>338</v>
      </c>
      <c r="E147" s="8" t="s">
        <v>339</v>
      </c>
      <c r="F147" s="12">
        <v>1268000</v>
      </c>
      <c r="G147" s="12">
        <v>-1267999</v>
      </c>
      <c r="H147" s="12">
        <v>1</v>
      </c>
    </row>
    <row r="148" spans="1:8">
      <c r="A148" s="6">
        <v>42</v>
      </c>
      <c r="B148" s="11">
        <v>100000547260</v>
      </c>
      <c r="C148" s="14">
        <v>0</v>
      </c>
      <c r="D148" s="14" t="s">
        <v>338</v>
      </c>
      <c r="E148" s="8" t="s">
        <v>340</v>
      </c>
      <c r="F148" s="12">
        <v>999000</v>
      </c>
      <c r="G148" s="12">
        <v>-998999</v>
      </c>
      <c r="H148" s="12">
        <v>1</v>
      </c>
    </row>
    <row r="149" spans="1:8">
      <c r="A149" s="6">
        <v>43</v>
      </c>
      <c r="B149" s="11">
        <v>100000559480</v>
      </c>
      <c r="C149" s="14">
        <v>0</v>
      </c>
      <c r="D149" s="14" t="s">
        <v>341</v>
      </c>
      <c r="E149" s="8" t="s">
        <v>343</v>
      </c>
      <c r="F149" s="12">
        <v>72760.42</v>
      </c>
      <c r="G149" s="12">
        <v>-72759.42</v>
      </c>
      <c r="H149" s="12">
        <v>1</v>
      </c>
    </row>
    <row r="150" spans="1:8">
      <c r="A150" s="6"/>
      <c r="B150" s="11">
        <v>100000559480</v>
      </c>
      <c r="C150" s="63">
        <v>1</v>
      </c>
      <c r="D150" s="14" t="s">
        <v>341</v>
      </c>
      <c r="E150" s="8" t="s">
        <v>343</v>
      </c>
      <c r="F150" s="12">
        <v>562239.57999999996</v>
      </c>
      <c r="G150" s="12">
        <v>-562238.57999999996</v>
      </c>
      <c r="H150" s="12">
        <v>1</v>
      </c>
    </row>
    <row r="151" spans="1:8">
      <c r="A151" s="6">
        <v>44</v>
      </c>
      <c r="B151" s="11">
        <v>100000719714</v>
      </c>
      <c r="C151" s="14">
        <v>0</v>
      </c>
      <c r="D151" s="14" t="s">
        <v>359</v>
      </c>
      <c r="E151" s="8" t="s">
        <v>360</v>
      </c>
      <c r="F151" s="12">
        <v>2461000</v>
      </c>
      <c r="G151" s="12">
        <v>-2460999</v>
      </c>
      <c r="H151" s="12">
        <v>1</v>
      </c>
    </row>
    <row r="152" spans="1:8">
      <c r="A152" s="75" t="s">
        <v>11</v>
      </c>
      <c r="B152" s="75"/>
      <c r="C152" s="75"/>
      <c r="D152" s="75"/>
      <c r="E152" s="75"/>
      <c r="F152" s="18">
        <f>SUM(F107:F151)</f>
        <v>30114723</v>
      </c>
      <c r="G152" s="18">
        <f t="shared" ref="G152:H152" si="1">SUM(G107:G151)</f>
        <v>-30114678</v>
      </c>
      <c r="H152" s="18">
        <f t="shared" si="1"/>
        <v>45</v>
      </c>
    </row>
    <row r="153" spans="1:8">
      <c r="A153" s="75" t="s">
        <v>189</v>
      </c>
      <c r="B153" s="75"/>
      <c r="C153" s="75"/>
      <c r="D153" s="75"/>
      <c r="E153" s="75"/>
      <c r="F153" s="18">
        <f>F152+F103</f>
        <v>91548096</v>
      </c>
      <c r="G153" s="18">
        <f t="shared" ref="G153:H153" si="2">G152+G103</f>
        <v>-59036605.660000011</v>
      </c>
      <c r="H153" s="18">
        <f t="shared" si="2"/>
        <v>32511490.339999981</v>
      </c>
    </row>
    <row r="154" spans="1:8">
      <c r="F154" s="10">
        <v>91548096</v>
      </c>
      <c r="G154" s="10">
        <v>-59036605.659999996</v>
      </c>
      <c r="H154" s="10">
        <v>32511490.34</v>
      </c>
    </row>
    <row r="155" spans="1:8">
      <c r="F155" s="10">
        <f>F153-F154</f>
        <v>0</v>
      </c>
      <c r="G155" s="10">
        <f t="shared" ref="G155:H155" si="3">G153-G154</f>
        <v>0</v>
      </c>
      <c r="H155" s="10">
        <f t="shared" si="3"/>
        <v>0</v>
      </c>
    </row>
  </sheetData>
  <autoFilter ref="A106:Q151" xr:uid="{2C932927-0451-4D0E-97F0-93E16BC2D85C}"/>
  <mergeCells count="5">
    <mergeCell ref="A1:H1"/>
    <mergeCell ref="A105:H105"/>
    <mergeCell ref="A103:E103"/>
    <mergeCell ref="A153:E153"/>
    <mergeCell ref="A152:E152"/>
  </mergeCells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F664-1EFE-4FBC-A6ED-9A21AFF07A1A}">
  <dimension ref="A1:H66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4.85546875" style="5" bestFit="1" customWidth="1"/>
    <col min="3" max="3" width="5.7109375" style="13" bestFit="1" customWidth="1"/>
    <col min="4" max="4" width="12.42578125" style="13" bestFit="1" customWidth="1"/>
    <col min="5" max="5" width="51.140625" style="1" bestFit="1" customWidth="1"/>
    <col min="6" max="6" width="15.28515625" style="10" bestFit="1" customWidth="1"/>
    <col min="7" max="7" width="14.85546875" style="10" bestFit="1" customWidth="1"/>
    <col min="8" max="8" width="14.7109375" style="10" bestFit="1" customWidth="1"/>
    <col min="9" max="9" width="9.140625" style="1"/>
    <col min="10" max="10" width="11.28515625" style="1" bestFit="1" customWidth="1"/>
    <col min="11" max="11" width="14.140625" style="1" bestFit="1" customWidth="1"/>
    <col min="12" max="12" width="10.85546875" style="1" bestFit="1" customWidth="1"/>
    <col min="13" max="13" width="15.5703125" style="1" bestFit="1" customWidth="1"/>
    <col min="14" max="14" width="26.85546875" style="1" bestFit="1" customWidth="1"/>
    <col min="15" max="15" width="19.85546875" style="1" bestFit="1" customWidth="1"/>
    <col min="16" max="16" width="19.42578125" style="1" bestFit="1" customWidth="1"/>
    <col min="17" max="17" width="19.28515625" style="1" bestFit="1" customWidth="1"/>
    <col min="18" max="16384" width="9.140625" style="1"/>
  </cols>
  <sheetData>
    <row r="1" spans="1:8" s="2" customFormat="1">
      <c r="A1" s="73" t="s">
        <v>12</v>
      </c>
      <c r="B1" s="73"/>
      <c r="C1" s="73"/>
      <c r="D1" s="73"/>
      <c r="E1" s="73"/>
      <c r="F1" s="73"/>
      <c r="G1" s="73"/>
      <c r="H1" s="73"/>
    </row>
    <row r="2" spans="1:8" s="9" customFormat="1" ht="23.25" customHeight="1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14">
        <v>1</v>
      </c>
      <c r="B3" s="11">
        <v>100000302422</v>
      </c>
      <c r="C3" s="14">
        <v>0</v>
      </c>
      <c r="D3" s="14" t="s">
        <v>371</v>
      </c>
      <c r="E3" s="8" t="s">
        <v>372</v>
      </c>
      <c r="F3" s="12">
        <v>19292.09</v>
      </c>
      <c r="G3" s="12">
        <v>-17621.87</v>
      </c>
      <c r="H3" s="12">
        <v>1670.22</v>
      </c>
    </row>
    <row r="4" spans="1:8">
      <c r="A4" s="14">
        <v>2</v>
      </c>
      <c r="B4" s="11">
        <v>100000302423</v>
      </c>
      <c r="C4" s="14">
        <v>0</v>
      </c>
      <c r="D4" s="14" t="s">
        <v>371</v>
      </c>
      <c r="E4" s="8" t="s">
        <v>373</v>
      </c>
      <c r="F4" s="12">
        <v>7099.17</v>
      </c>
      <c r="G4" s="12">
        <v>-6484.56</v>
      </c>
      <c r="H4" s="12">
        <v>614.61</v>
      </c>
    </row>
    <row r="5" spans="1:8">
      <c r="A5" s="14">
        <v>3</v>
      </c>
      <c r="B5" s="11">
        <v>100000302424</v>
      </c>
      <c r="C5" s="14">
        <v>0</v>
      </c>
      <c r="D5" s="14" t="s">
        <v>371</v>
      </c>
      <c r="E5" s="8" t="s">
        <v>374</v>
      </c>
      <c r="F5" s="12">
        <v>6168.66</v>
      </c>
      <c r="G5" s="12">
        <v>-5634.6</v>
      </c>
      <c r="H5" s="12">
        <v>534.05999999999995</v>
      </c>
    </row>
    <row r="6" spans="1:8">
      <c r="A6" s="14">
        <v>4</v>
      </c>
      <c r="B6" s="11">
        <v>100000302425</v>
      </c>
      <c r="C6" s="14">
        <v>0</v>
      </c>
      <c r="D6" s="14" t="s">
        <v>371</v>
      </c>
      <c r="E6" s="8" t="s">
        <v>374</v>
      </c>
      <c r="F6" s="12">
        <v>6168.66</v>
      </c>
      <c r="G6" s="12">
        <v>-5634.6</v>
      </c>
      <c r="H6" s="12">
        <v>534.05999999999995</v>
      </c>
    </row>
    <row r="7" spans="1:8">
      <c r="A7" s="14">
        <v>5</v>
      </c>
      <c r="B7" s="11">
        <v>100000302426</v>
      </c>
      <c r="C7" s="14">
        <v>0</v>
      </c>
      <c r="D7" s="14" t="s">
        <v>371</v>
      </c>
      <c r="E7" s="8" t="s">
        <v>374</v>
      </c>
      <c r="F7" s="12">
        <v>6168.66</v>
      </c>
      <c r="G7" s="12">
        <v>-5634.6</v>
      </c>
      <c r="H7" s="12">
        <v>534.05999999999995</v>
      </c>
    </row>
    <row r="8" spans="1:8">
      <c r="A8" s="14">
        <v>6</v>
      </c>
      <c r="B8" s="11">
        <v>100000302427</v>
      </c>
      <c r="C8" s="14">
        <v>0</v>
      </c>
      <c r="D8" s="14" t="s">
        <v>371</v>
      </c>
      <c r="E8" s="8" t="s">
        <v>374</v>
      </c>
      <c r="F8" s="12">
        <v>6168.66</v>
      </c>
      <c r="G8" s="12">
        <v>-5634.6</v>
      </c>
      <c r="H8" s="12">
        <v>534.05999999999995</v>
      </c>
    </row>
    <row r="9" spans="1:8">
      <c r="A9" s="14">
        <v>7</v>
      </c>
      <c r="B9" s="11">
        <v>100000302428</v>
      </c>
      <c r="C9" s="14">
        <v>0</v>
      </c>
      <c r="D9" s="14" t="s">
        <v>371</v>
      </c>
      <c r="E9" s="8" t="s">
        <v>374</v>
      </c>
      <c r="F9" s="12">
        <v>6168.66</v>
      </c>
      <c r="G9" s="12">
        <v>-5634.6</v>
      </c>
      <c r="H9" s="12">
        <v>534.05999999999995</v>
      </c>
    </row>
    <row r="10" spans="1:8">
      <c r="A10" s="14">
        <v>8</v>
      </c>
      <c r="B10" s="11">
        <v>100000302429</v>
      </c>
      <c r="C10" s="14">
        <v>0</v>
      </c>
      <c r="D10" s="14" t="s">
        <v>371</v>
      </c>
      <c r="E10" s="8" t="s">
        <v>374</v>
      </c>
      <c r="F10" s="12">
        <v>6168.66</v>
      </c>
      <c r="G10" s="12">
        <v>-5634.6</v>
      </c>
      <c r="H10" s="12">
        <v>534.05999999999995</v>
      </c>
    </row>
    <row r="11" spans="1:8">
      <c r="A11" s="14">
        <v>9</v>
      </c>
      <c r="B11" s="11">
        <v>100000302430</v>
      </c>
      <c r="C11" s="14">
        <v>0</v>
      </c>
      <c r="D11" s="14" t="s">
        <v>371</v>
      </c>
      <c r="E11" s="8" t="s">
        <v>374</v>
      </c>
      <c r="F11" s="12">
        <v>6168.65</v>
      </c>
      <c r="G11" s="12">
        <v>-5634.6</v>
      </c>
      <c r="H11" s="12">
        <v>534.04999999999995</v>
      </c>
    </row>
    <row r="12" spans="1:8">
      <c r="A12" s="14">
        <v>10</v>
      </c>
      <c r="B12" s="11">
        <v>100000302431</v>
      </c>
      <c r="C12" s="14">
        <v>0</v>
      </c>
      <c r="D12" s="14" t="s">
        <v>371</v>
      </c>
      <c r="E12" s="8" t="s">
        <v>374</v>
      </c>
      <c r="F12" s="12">
        <v>6168.65</v>
      </c>
      <c r="G12" s="12">
        <v>-5634.6</v>
      </c>
      <c r="H12" s="12">
        <v>534.04999999999995</v>
      </c>
    </row>
    <row r="13" spans="1:8">
      <c r="A13" s="14">
        <v>11</v>
      </c>
      <c r="B13" s="11">
        <v>100000302432</v>
      </c>
      <c r="C13" s="14">
        <v>0</v>
      </c>
      <c r="D13" s="14" t="s">
        <v>371</v>
      </c>
      <c r="E13" s="8" t="s">
        <v>374</v>
      </c>
      <c r="F13" s="12">
        <v>6168.65</v>
      </c>
      <c r="G13" s="12">
        <v>-5634.6</v>
      </c>
      <c r="H13" s="12">
        <v>534.04999999999995</v>
      </c>
    </row>
    <row r="14" spans="1:8">
      <c r="A14" s="14">
        <v>12</v>
      </c>
      <c r="B14" s="11">
        <v>100000302433</v>
      </c>
      <c r="C14" s="14">
        <v>0</v>
      </c>
      <c r="D14" s="14" t="s">
        <v>371</v>
      </c>
      <c r="E14" s="8" t="s">
        <v>374</v>
      </c>
      <c r="F14" s="12">
        <v>6168.65</v>
      </c>
      <c r="G14" s="12">
        <v>-5634.6</v>
      </c>
      <c r="H14" s="12">
        <v>534.04999999999995</v>
      </c>
    </row>
    <row r="15" spans="1:8">
      <c r="A15" s="14">
        <v>13</v>
      </c>
      <c r="B15" s="11">
        <v>100000302434</v>
      </c>
      <c r="C15" s="14">
        <v>0</v>
      </c>
      <c r="D15" s="14" t="s">
        <v>371</v>
      </c>
      <c r="E15" s="8" t="s">
        <v>374</v>
      </c>
      <c r="F15" s="12">
        <v>6168.65</v>
      </c>
      <c r="G15" s="12">
        <v>-5634.6</v>
      </c>
      <c r="H15" s="12">
        <v>534.04999999999995</v>
      </c>
    </row>
    <row r="16" spans="1:8">
      <c r="A16" s="14">
        <v>14</v>
      </c>
      <c r="B16" s="11">
        <v>100000391632</v>
      </c>
      <c r="C16" s="14">
        <v>0</v>
      </c>
      <c r="D16" s="14" t="s">
        <v>375</v>
      </c>
      <c r="E16" s="8" t="s">
        <v>376</v>
      </c>
      <c r="F16" s="12">
        <v>17900</v>
      </c>
      <c r="G16" s="12">
        <v>-11744.28</v>
      </c>
      <c r="H16" s="12">
        <v>6155.72</v>
      </c>
    </row>
    <row r="17" spans="1:8">
      <c r="A17" s="14">
        <v>15</v>
      </c>
      <c r="B17" s="11">
        <v>100000391633</v>
      </c>
      <c r="C17" s="14">
        <v>0</v>
      </c>
      <c r="D17" s="14" t="s">
        <v>375</v>
      </c>
      <c r="E17" s="8" t="s">
        <v>376</v>
      </c>
      <c r="F17" s="12">
        <v>17900</v>
      </c>
      <c r="G17" s="12">
        <v>-11744.28</v>
      </c>
      <c r="H17" s="12">
        <v>6155.72</v>
      </c>
    </row>
    <row r="18" spans="1:8">
      <c r="A18" s="14">
        <v>16</v>
      </c>
      <c r="B18" s="11">
        <v>100000391634</v>
      </c>
      <c r="C18" s="14">
        <v>0</v>
      </c>
      <c r="D18" s="14" t="s">
        <v>375</v>
      </c>
      <c r="E18" s="8" t="s">
        <v>376</v>
      </c>
      <c r="F18" s="12">
        <v>17900</v>
      </c>
      <c r="G18" s="12">
        <v>-11744.28</v>
      </c>
      <c r="H18" s="12">
        <v>6155.72</v>
      </c>
    </row>
    <row r="19" spans="1:8" s="2" customFormat="1">
      <c r="A19" s="14">
        <v>17</v>
      </c>
      <c r="B19" s="11">
        <v>100000391635</v>
      </c>
      <c r="C19" s="38">
        <v>0</v>
      </c>
      <c r="D19" s="38" t="s">
        <v>375</v>
      </c>
      <c r="E19" s="39" t="s">
        <v>376</v>
      </c>
      <c r="F19" s="40">
        <v>17900</v>
      </c>
      <c r="G19" s="40">
        <v>-11744.28</v>
      </c>
      <c r="H19" s="40">
        <v>6155.72</v>
      </c>
    </row>
    <row r="20" spans="1:8" s="2" customFormat="1">
      <c r="A20" s="14">
        <v>18</v>
      </c>
      <c r="B20" s="11">
        <v>100000391636</v>
      </c>
      <c r="C20" s="38">
        <v>0</v>
      </c>
      <c r="D20" s="38" t="s">
        <v>375</v>
      </c>
      <c r="E20" s="39" t="s">
        <v>376</v>
      </c>
      <c r="F20" s="40">
        <v>17900</v>
      </c>
      <c r="G20" s="40">
        <v>-11744.28</v>
      </c>
      <c r="H20" s="40">
        <v>6155.72</v>
      </c>
    </row>
    <row r="21" spans="1:8">
      <c r="A21" s="14">
        <v>19</v>
      </c>
      <c r="B21" s="11">
        <v>100000391637</v>
      </c>
      <c r="C21" s="14">
        <v>0</v>
      </c>
      <c r="D21" s="14" t="s">
        <v>375</v>
      </c>
      <c r="E21" s="8" t="s">
        <v>376</v>
      </c>
      <c r="F21" s="12">
        <v>17900</v>
      </c>
      <c r="G21" s="12">
        <v>-11744.28</v>
      </c>
      <c r="H21" s="12">
        <v>6155.72</v>
      </c>
    </row>
    <row r="22" spans="1:8">
      <c r="A22" s="14">
        <v>20</v>
      </c>
      <c r="B22" s="11">
        <v>100000391638</v>
      </c>
      <c r="C22" s="14">
        <v>0</v>
      </c>
      <c r="D22" s="14" t="s">
        <v>375</v>
      </c>
      <c r="E22" s="8" t="s">
        <v>376</v>
      </c>
      <c r="F22" s="12">
        <v>17900</v>
      </c>
      <c r="G22" s="12">
        <v>-11744.28</v>
      </c>
      <c r="H22" s="12">
        <v>6155.72</v>
      </c>
    </row>
    <row r="23" spans="1:8">
      <c r="A23" s="14">
        <v>21</v>
      </c>
      <c r="B23" s="11">
        <v>100000391639</v>
      </c>
      <c r="C23" s="14">
        <v>0</v>
      </c>
      <c r="D23" s="14" t="s">
        <v>375</v>
      </c>
      <c r="E23" s="8" t="s">
        <v>376</v>
      </c>
      <c r="F23" s="12">
        <v>17900</v>
      </c>
      <c r="G23" s="12">
        <v>-11744.28</v>
      </c>
      <c r="H23" s="12">
        <v>6155.72</v>
      </c>
    </row>
    <row r="24" spans="1:8">
      <c r="A24" s="14">
        <v>22</v>
      </c>
      <c r="B24" s="11">
        <v>100000391640</v>
      </c>
      <c r="C24" s="14">
        <v>0</v>
      </c>
      <c r="D24" s="14" t="s">
        <v>375</v>
      </c>
      <c r="E24" s="8" t="s">
        <v>376</v>
      </c>
      <c r="F24" s="12">
        <v>17900</v>
      </c>
      <c r="G24" s="12">
        <v>-11744.28</v>
      </c>
      <c r="H24" s="12">
        <v>6155.72</v>
      </c>
    </row>
    <row r="25" spans="1:8">
      <c r="A25" s="14">
        <v>23</v>
      </c>
      <c r="B25" s="11">
        <v>100000391641</v>
      </c>
      <c r="C25" s="14">
        <v>0</v>
      </c>
      <c r="D25" s="14" t="s">
        <v>375</v>
      </c>
      <c r="E25" s="8" t="s">
        <v>376</v>
      </c>
      <c r="F25" s="12">
        <v>17900</v>
      </c>
      <c r="G25" s="12">
        <v>-11744.28</v>
      </c>
      <c r="H25" s="12">
        <v>6155.72</v>
      </c>
    </row>
    <row r="26" spans="1:8">
      <c r="A26" s="14">
        <v>24</v>
      </c>
      <c r="B26" s="11">
        <v>100000478356</v>
      </c>
      <c r="C26" s="14">
        <v>0</v>
      </c>
      <c r="D26" s="14" t="s">
        <v>323</v>
      </c>
      <c r="E26" s="8" t="s">
        <v>377</v>
      </c>
      <c r="F26" s="12">
        <v>2980000</v>
      </c>
      <c r="G26" s="12">
        <v>-1250402.57</v>
      </c>
      <c r="H26" s="12">
        <v>1729597.43</v>
      </c>
    </row>
    <row r="27" spans="1:8">
      <c r="A27" s="14">
        <v>25</v>
      </c>
      <c r="B27" s="11">
        <v>100000713287</v>
      </c>
      <c r="C27" s="14">
        <v>0</v>
      </c>
      <c r="D27" s="14" t="s">
        <v>378</v>
      </c>
      <c r="E27" s="8" t="s">
        <v>379</v>
      </c>
      <c r="F27" s="12">
        <v>15515</v>
      </c>
      <c r="G27" s="12">
        <v>-671.61</v>
      </c>
      <c r="H27" s="12">
        <v>14843.39</v>
      </c>
    </row>
    <row r="28" spans="1:8">
      <c r="A28" s="14">
        <v>26</v>
      </c>
      <c r="B28" s="11">
        <v>100000713288</v>
      </c>
      <c r="C28" s="14">
        <v>0</v>
      </c>
      <c r="D28" s="14" t="s">
        <v>378</v>
      </c>
      <c r="E28" s="8" t="s">
        <v>380</v>
      </c>
      <c r="F28" s="12">
        <v>14873</v>
      </c>
      <c r="G28" s="12">
        <v>-643.82000000000005</v>
      </c>
      <c r="H28" s="12">
        <v>14229.18</v>
      </c>
    </row>
    <row r="29" spans="1:8">
      <c r="A29" s="14">
        <v>27</v>
      </c>
      <c r="B29" s="11">
        <v>100000713289</v>
      </c>
      <c r="C29" s="14">
        <v>0</v>
      </c>
      <c r="D29" s="14" t="s">
        <v>378</v>
      </c>
      <c r="E29" s="8" t="s">
        <v>380</v>
      </c>
      <c r="F29" s="12">
        <v>14873</v>
      </c>
      <c r="G29" s="12">
        <v>-643.82000000000005</v>
      </c>
      <c r="H29" s="12">
        <v>14229.18</v>
      </c>
    </row>
    <row r="30" spans="1:8">
      <c r="A30" s="14">
        <v>28</v>
      </c>
      <c r="B30" s="11">
        <v>100000713290</v>
      </c>
      <c r="C30" s="14">
        <v>0</v>
      </c>
      <c r="D30" s="14" t="s">
        <v>378</v>
      </c>
      <c r="E30" s="8" t="s">
        <v>381</v>
      </c>
      <c r="F30" s="12">
        <v>20223</v>
      </c>
      <c r="G30" s="12">
        <v>-875.41</v>
      </c>
      <c r="H30" s="12">
        <v>19347.59</v>
      </c>
    </row>
    <row r="31" spans="1:8">
      <c r="A31" s="14">
        <v>29</v>
      </c>
      <c r="B31" s="11">
        <v>100000713291</v>
      </c>
      <c r="C31" s="14">
        <v>0</v>
      </c>
      <c r="D31" s="14" t="s">
        <v>378</v>
      </c>
      <c r="E31" s="8" t="s">
        <v>382</v>
      </c>
      <c r="F31" s="12">
        <v>24984.5</v>
      </c>
      <c r="G31" s="12">
        <v>-1081.52</v>
      </c>
      <c r="H31" s="12">
        <v>23902.98</v>
      </c>
    </row>
    <row r="32" spans="1:8">
      <c r="A32" s="14">
        <v>30</v>
      </c>
      <c r="B32" s="11">
        <v>100000713292</v>
      </c>
      <c r="C32" s="14">
        <v>0</v>
      </c>
      <c r="D32" s="14" t="s">
        <v>378</v>
      </c>
      <c r="E32" s="8" t="s">
        <v>383</v>
      </c>
      <c r="F32" s="12">
        <v>43217.3</v>
      </c>
      <c r="G32" s="12">
        <v>-1870.78</v>
      </c>
      <c r="H32" s="12">
        <v>41346.519999999997</v>
      </c>
    </row>
    <row r="33" spans="1:8">
      <c r="A33" s="14">
        <v>31</v>
      </c>
      <c r="B33" s="11">
        <v>100000719523</v>
      </c>
      <c r="C33" s="14">
        <v>0</v>
      </c>
      <c r="D33" s="14" t="s">
        <v>384</v>
      </c>
      <c r="E33" s="8" t="s">
        <v>385</v>
      </c>
      <c r="F33" s="12">
        <v>17013</v>
      </c>
      <c r="G33" s="12">
        <v>-344.92</v>
      </c>
      <c r="H33" s="12">
        <v>16668.080000000002</v>
      </c>
    </row>
    <row r="34" spans="1:8">
      <c r="A34" s="14">
        <v>32</v>
      </c>
      <c r="B34" s="11">
        <v>100000719524</v>
      </c>
      <c r="C34" s="14">
        <v>0</v>
      </c>
      <c r="D34" s="14" t="s">
        <v>384</v>
      </c>
      <c r="E34" s="8" t="s">
        <v>385</v>
      </c>
      <c r="F34" s="12">
        <v>17013</v>
      </c>
      <c r="G34" s="12">
        <v>-344.92</v>
      </c>
      <c r="H34" s="12">
        <v>16668.080000000002</v>
      </c>
    </row>
    <row r="35" spans="1:8">
      <c r="A35" s="14">
        <v>33</v>
      </c>
      <c r="B35" s="11">
        <v>100000719525</v>
      </c>
      <c r="C35" s="14">
        <v>0</v>
      </c>
      <c r="D35" s="14" t="s">
        <v>384</v>
      </c>
      <c r="E35" s="8" t="s">
        <v>385</v>
      </c>
      <c r="F35" s="12">
        <v>17013</v>
      </c>
      <c r="G35" s="12">
        <v>-344.92</v>
      </c>
      <c r="H35" s="12">
        <v>16668.080000000002</v>
      </c>
    </row>
    <row r="36" spans="1:8">
      <c r="A36" s="14">
        <v>34</v>
      </c>
      <c r="B36" s="11">
        <v>100000719526</v>
      </c>
      <c r="C36" s="14">
        <v>0</v>
      </c>
      <c r="D36" s="14" t="s">
        <v>384</v>
      </c>
      <c r="E36" s="8" t="s">
        <v>385</v>
      </c>
      <c r="F36" s="12">
        <v>17013</v>
      </c>
      <c r="G36" s="12">
        <v>-344.92</v>
      </c>
      <c r="H36" s="12">
        <v>16668.080000000002</v>
      </c>
    </row>
    <row r="37" spans="1:8">
      <c r="A37" s="14">
        <v>35</v>
      </c>
      <c r="B37" s="11">
        <v>100000719527</v>
      </c>
      <c r="C37" s="14">
        <v>0</v>
      </c>
      <c r="D37" s="14" t="s">
        <v>384</v>
      </c>
      <c r="E37" s="8" t="s">
        <v>385</v>
      </c>
      <c r="F37" s="12">
        <v>17013</v>
      </c>
      <c r="G37" s="12">
        <v>-344.92</v>
      </c>
      <c r="H37" s="12">
        <v>16668.080000000002</v>
      </c>
    </row>
    <row r="38" spans="1:8">
      <c r="A38" s="14">
        <v>36</v>
      </c>
      <c r="B38" s="11">
        <v>100000719528</v>
      </c>
      <c r="C38" s="14">
        <v>0</v>
      </c>
      <c r="D38" s="14" t="s">
        <v>384</v>
      </c>
      <c r="E38" s="8" t="s">
        <v>385</v>
      </c>
      <c r="F38" s="12">
        <v>17013</v>
      </c>
      <c r="G38" s="12">
        <v>-344.92</v>
      </c>
      <c r="H38" s="12">
        <v>16668.080000000002</v>
      </c>
    </row>
    <row r="39" spans="1:8">
      <c r="A39" s="14">
        <v>37</v>
      </c>
      <c r="B39" s="11">
        <v>100000719529</v>
      </c>
      <c r="C39" s="14">
        <v>0</v>
      </c>
      <c r="D39" s="14" t="s">
        <v>384</v>
      </c>
      <c r="E39" s="8" t="s">
        <v>385</v>
      </c>
      <c r="F39" s="12">
        <v>17013</v>
      </c>
      <c r="G39" s="12">
        <v>-344.92</v>
      </c>
      <c r="H39" s="12">
        <v>16668.080000000002</v>
      </c>
    </row>
    <row r="40" spans="1:8">
      <c r="A40" s="14">
        <v>38</v>
      </c>
      <c r="B40" s="11">
        <v>100000719530</v>
      </c>
      <c r="C40" s="14">
        <v>0</v>
      </c>
      <c r="D40" s="14" t="s">
        <v>384</v>
      </c>
      <c r="E40" s="8" t="s">
        <v>385</v>
      </c>
      <c r="F40" s="12">
        <v>17013</v>
      </c>
      <c r="G40" s="12">
        <v>-344.92</v>
      </c>
      <c r="H40" s="12">
        <v>16668.080000000002</v>
      </c>
    </row>
    <row r="41" spans="1:8">
      <c r="A41" s="14">
        <v>39</v>
      </c>
      <c r="B41" s="11">
        <v>100000719531</v>
      </c>
      <c r="C41" s="14">
        <v>0</v>
      </c>
      <c r="D41" s="14" t="s">
        <v>384</v>
      </c>
      <c r="E41" s="8" t="s">
        <v>385</v>
      </c>
      <c r="F41" s="12">
        <v>17013</v>
      </c>
      <c r="G41" s="12">
        <v>-344.92</v>
      </c>
      <c r="H41" s="12">
        <v>16668.080000000002</v>
      </c>
    </row>
    <row r="42" spans="1:8">
      <c r="A42" s="14">
        <v>40</v>
      </c>
      <c r="B42" s="11">
        <v>100000719532</v>
      </c>
      <c r="C42" s="14">
        <v>0</v>
      </c>
      <c r="D42" s="14" t="s">
        <v>384</v>
      </c>
      <c r="E42" s="8" t="s">
        <v>385</v>
      </c>
      <c r="F42" s="12">
        <v>17013</v>
      </c>
      <c r="G42" s="12">
        <v>-344.92</v>
      </c>
      <c r="H42" s="12">
        <v>16668.080000000002</v>
      </c>
    </row>
    <row r="43" spans="1:8">
      <c r="A43" s="14">
        <v>41</v>
      </c>
      <c r="B43" s="11">
        <v>100000719533</v>
      </c>
      <c r="C43" s="14">
        <v>0</v>
      </c>
      <c r="D43" s="14" t="s">
        <v>384</v>
      </c>
      <c r="E43" s="8" t="s">
        <v>385</v>
      </c>
      <c r="F43" s="12">
        <v>17013</v>
      </c>
      <c r="G43" s="12">
        <v>-344.92</v>
      </c>
      <c r="H43" s="12">
        <v>16668.080000000002</v>
      </c>
    </row>
    <row r="44" spans="1:8">
      <c r="A44" s="14">
        <v>42</v>
      </c>
      <c r="B44" s="11">
        <v>100000719534</v>
      </c>
      <c r="C44" s="14">
        <v>0</v>
      </c>
      <c r="D44" s="14" t="s">
        <v>384</v>
      </c>
      <c r="E44" s="8" t="s">
        <v>385</v>
      </c>
      <c r="F44" s="12">
        <v>17013</v>
      </c>
      <c r="G44" s="12">
        <v>-344.92</v>
      </c>
      <c r="H44" s="12">
        <v>16668.080000000002</v>
      </c>
    </row>
    <row r="45" spans="1:8">
      <c r="A45" s="14">
        <v>43</v>
      </c>
      <c r="B45" s="11">
        <v>100000719535</v>
      </c>
      <c r="C45" s="14">
        <v>0</v>
      </c>
      <c r="D45" s="14" t="s">
        <v>384</v>
      </c>
      <c r="E45" s="8" t="s">
        <v>385</v>
      </c>
      <c r="F45" s="12">
        <v>17013</v>
      </c>
      <c r="G45" s="12">
        <v>-344.92</v>
      </c>
      <c r="H45" s="12">
        <v>16668.080000000002</v>
      </c>
    </row>
    <row r="46" spans="1:8">
      <c r="A46" s="14">
        <v>44</v>
      </c>
      <c r="B46" s="11">
        <v>100000719536</v>
      </c>
      <c r="C46" s="14">
        <v>0</v>
      </c>
      <c r="D46" s="14" t="s">
        <v>384</v>
      </c>
      <c r="E46" s="8" t="s">
        <v>386</v>
      </c>
      <c r="F46" s="12">
        <v>72760</v>
      </c>
      <c r="G46" s="12">
        <v>-1475.13</v>
      </c>
      <c r="H46" s="12">
        <v>71284.87</v>
      </c>
    </row>
    <row r="47" spans="1:8">
      <c r="A47" s="14">
        <v>45</v>
      </c>
      <c r="B47" s="11">
        <v>100000719557</v>
      </c>
      <c r="C47" s="14">
        <v>0</v>
      </c>
      <c r="D47" s="14" t="s">
        <v>384</v>
      </c>
      <c r="E47" s="8" t="s">
        <v>387</v>
      </c>
      <c r="F47" s="12">
        <v>34775</v>
      </c>
      <c r="G47" s="12">
        <v>-705.03</v>
      </c>
      <c r="H47" s="12">
        <v>34069.97</v>
      </c>
    </row>
    <row r="48" spans="1:8">
      <c r="A48" s="14">
        <v>46</v>
      </c>
      <c r="B48" s="11">
        <v>100000719559</v>
      </c>
      <c r="C48" s="14">
        <v>0</v>
      </c>
      <c r="D48" s="14" t="s">
        <v>384</v>
      </c>
      <c r="E48" s="8" t="s">
        <v>388</v>
      </c>
      <c r="F48" s="12">
        <v>16050</v>
      </c>
      <c r="G48" s="12">
        <v>-325.39999999999998</v>
      </c>
      <c r="H48" s="12">
        <v>15724.6</v>
      </c>
    </row>
    <row r="49" spans="1:8">
      <c r="A49" s="14">
        <v>47</v>
      </c>
      <c r="B49" s="11">
        <v>100000719564</v>
      </c>
      <c r="C49" s="14">
        <v>0</v>
      </c>
      <c r="D49" s="14" t="s">
        <v>384</v>
      </c>
      <c r="E49" s="8" t="s">
        <v>389</v>
      </c>
      <c r="F49" s="12">
        <v>40874</v>
      </c>
      <c r="G49" s="12">
        <v>-828.68</v>
      </c>
      <c r="H49" s="12">
        <v>40045.32</v>
      </c>
    </row>
    <row r="50" spans="1:8">
      <c r="A50" s="14">
        <v>48</v>
      </c>
      <c r="B50" s="11">
        <v>100000719565</v>
      </c>
      <c r="C50" s="14">
        <v>0</v>
      </c>
      <c r="D50" s="14" t="s">
        <v>384</v>
      </c>
      <c r="E50" s="8" t="s">
        <v>390</v>
      </c>
      <c r="F50" s="12">
        <v>18190</v>
      </c>
      <c r="G50" s="12">
        <v>-368.78</v>
      </c>
      <c r="H50" s="12">
        <v>17821.22</v>
      </c>
    </row>
    <row r="51" spans="1:8">
      <c r="A51" s="75" t="s">
        <v>12</v>
      </c>
      <c r="B51" s="75"/>
      <c r="C51" s="75"/>
      <c r="D51" s="75"/>
      <c r="E51" s="75"/>
      <c r="F51" s="18">
        <f>SUM(F3:F50)</f>
        <v>3790750.2699999996</v>
      </c>
      <c r="G51" s="18">
        <f t="shared" ref="G51:H51" si="0">SUM(G3:G50)</f>
        <v>-1467906.3399999992</v>
      </c>
      <c r="H51" s="18">
        <f t="shared" si="0"/>
        <v>2322843.9300000011</v>
      </c>
    </row>
    <row r="53" spans="1:8">
      <c r="A53" s="73" t="s">
        <v>13</v>
      </c>
      <c r="B53" s="73"/>
      <c r="C53" s="73"/>
      <c r="D53" s="73"/>
      <c r="E53" s="73"/>
      <c r="F53" s="73"/>
      <c r="G53" s="73"/>
      <c r="H53" s="73"/>
    </row>
    <row r="54" spans="1:8">
      <c r="A54" s="15" t="s">
        <v>7</v>
      </c>
      <c r="B54" s="16" t="s">
        <v>0</v>
      </c>
      <c r="C54" s="15" t="s">
        <v>1</v>
      </c>
      <c r="D54" s="15" t="s">
        <v>2</v>
      </c>
      <c r="E54" s="15" t="s">
        <v>3</v>
      </c>
      <c r="F54" s="17" t="s">
        <v>4</v>
      </c>
      <c r="G54" s="17" t="s">
        <v>5</v>
      </c>
      <c r="H54" s="17" t="s">
        <v>6</v>
      </c>
    </row>
    <row r="55" spans="1:8">
      <c r="A55" s="14">
        <v>1</v>
      </c>
      <c r="B55" s="11">
        <v>100000008196</v>
      </c>
      <c r="C55" s="6">
        <v>0</v>
      </c>
      <c r="D55" s="6" t="s">
        <v>361</v>
      </c>
      <c r="E55" s="8" t="s">
        <v>362</v>
      </c>
      <c r="F55" s="12">
        <v>200000</v>
      </c>
      <c r="G55" s="12">
        <v>-199999</v>
      </c>
      <c r="H55" s="12">
        <v>1</v>
      </c>
    </row>
    <row r="56" spans="1:8">
      <c r="A56" s="14">
        <v>2</v>
      </c>
      <c r="B56" s="11">
        <v>100000060551</v>
      </c>
      <c r="C56" s="6">
        <v>0</v>
      </c>
      <c r="D56" s="6" t="s">
        <v>363</v>
      </c>
      <c r="E56" s="8" t="s">
        <v>364</v>
      </c>
      <c r="F56" s="12">
        <v>11984</v>
      </c>
      <c r="G56" s="12">
        <v>-11983</v>
      </c>
      <c r="H56" s="12">
        <v>1</v>
      </c>
    </row>
    <row r="57" spans="1:8">
      <c r="A57" s="14">
        <v>3</v>
      </c>
      <c r="B57" s="11">
        <v>100000229073</v>
      </c>
      <c r="C57" s="6">
        <v>0</v>
      </c>
      <c r="D57" s="6" t="s">
        <v>365</v>
      </c>
      <c r="E57" s="8" t="s">
        <v>366</v>
      </c>
      <c r="F57" s="12">
        <v>7900</v>
      </c>
      <c r="G57" s="12">
        <v>-7899</v>
      </c>
      <c r="H57" s="12">
        <v>1</v>
      </c>
    </row>
    <row r="58" spans="1:8">
      <c r="A58" s="14">
        <v>4</v>
      </c>
      <c r="B58" s="11">
        <v>100000229074</v>
      </c>
      <c r="C58" s="6">
        <v>0</v>
      </c>
      <c r="D58" s="6" t="s">
        <v>365</v>
      </c>
      <c r="E58" s="8" t="s">
        <v>366</v>
      </c>
      <c r="F58" s="12">
        <v>7900</v>
      </c>
      <c r="G58" s="12">
        <v>-7899</v>
      </c>
      <c r="H58" s="12">
        <v>1</v>
      </c>
    </row>
    <row r="59" spans="1:8">
      <c r="A59" s="14">
        <v>5</v>
      </c>
      <c r="B59" s="11">
        <v>100000236221</v>
      </c>
      <c r="C59" s="6">
        <v>0</v>
      </c>
      <c r="D59" s="6" t="s">
        <v>367</v>
      </c>
      <c r="E59" s="8" t="s">
        <v>368</v>
      </c>
      <c r="F59" s="12">
        <v>7900</v>
      </c>
      <c r="G59" s="12">
        <v>-7899</v>
      </c>
      <c r="H59" s="12">
        <v>1</v>
      </c>
    </row>
    <row r="60" spans="1:8">
      <c r="A60" s="14">
        <v>6</v>
      </c>
      <c r="B60" s="11">
        <v>100000236702</v>
      </c>
      <c r="C60" s="6">
        <v>0</v>
      </c>
      <c r="D60" s="6" t="s">
        <v>369</v>
      </c>
      <c r="E60" s="8" t="s">
        <v>370</v>
      </c>
      <c r="F60" s="12">
        <v>7900</v>
      </c>
      <c r="G60" s="12">
        <v>-7899</v>
      </c>
      <c r="H60" s="12">
        <v>1</v>
      </c>
    </row>
    <row r="61" spans="1:8">
      <c r="A61" s="14">
        <v>7</v>
      </c>
      <c r="B61" s="11">
        <v>100000236703</v>
      </c>
      <c r="C61" s="6">
        <v>0</v>
      </c>
      <c r="D61" s="6" t="s">
        <v>369</v>
      </c>
      <c r="E61" s="8" t="s">
        <v>370</v>
      </c>
      <c r="F61" s="12">
        <v>7900</v>
      </c>
      <c r="G61" s="12">
        <v>-7899</v>
      </c>
      <c r="H61" s="12">
        <v>1</v>
      </c>
    </row>
    <row r="62" spans="1:8">
      <c r="A62" s="14">
        <v>8</v>
      </c>
      <c r="B62" s="11">
        <v>100000236704</v>
      </c>
      <c r="C62" s="6">
        <v>0</v>
      </c>
      <c r="D62" s="6" t="s">
        <v>369</v>
      </c>
      <c r="E62" s="8" t="s">
        <v>370</v>
      </c>
      <c r="F62" s="12">
        <v>7900</v>
      </c>
      <c r="G62" s="12">
        <v>-7899</v>
      </c>
      <c r="H62" s="12">
        <v>1</v>
      </c>
    </row>
    <row r="63" spans="1:8">
      <c r="A63" s="75" t="s">
        <v>12</v>
      </c>
      <c r="B63" s="75"/>
      <c r="C63" s="75"/>
      <c r="D63" s="75"/>
      <c r="E63" s="75"/>
      <c r="F63" s="18">
        <f>SUM(F55:F62)</f>
        <v>259384</v>
      </c>
      <c r="G63" s="18">
        <f t="shared" ref="G63:H63" si="1">SUM(G55:G62)</f>
        <v>-259376</v>
      </c>
      <c r="H63" s="18">
        <f t="shared" si="1"/>
        <v>8</v>
      </c>
    </row>
    <row r="64" spans="1:8">
      <c r="A64" s="75" t="s">
        <v>189</v>
      </c>
      <c r="B64" s="75"/>
      <c r="C64" s="75"/>
      <c r="D64" s="75"/>
      <c r="E64" s="75"/>
      <c r="F64" s="18">
        <f>F63+F51</f>
        <v>4050134.2699999996</v>
      </c>
      <c r="G64" s="18">
        <f t="shared" ref="G64:H64" si="2">G63+G51</f>
        <v>-1727282.3399999992</v>
      </c>
      <c r="H64" s="18">
        <f t="shared" si="2"/>
        <v>2322851.9300000011</v>
      </c>
    </row>
    <row r="65" spans="6:8">
      <c r="F65" s="10">
        <v>4050134.27</v>
      </c>
      <c r="G65" s="10">
        <v>-1727282.34</v>
      </c>
      <c r="H65" s="10">
        <v>2322851.9300000002</v>
      </c>
    </row>
    <row r="66" spans="6:8">
      <c r="F66" s="10">
        <f>F64-F65</f>
        <v>0</v>
      </c>
      <c r="G66" s="10">
        <f t="shared" ref="G66:H66" si="3">G64-G65</f>
        <v>0</v>
      </c>
      <c r="H66" s="10">
        <f t="shared" si="3"/>
        <v>0</v>
      </c>
    </row>
  </sheetData>
  <mergeCells count="5">
    <mergeCell ref="A1:H1"/>
    <mergeCell ref="A53:H53"/>
    <mergeCell ref="A51:E51"/>
    <mergeCell ref="A63:E63"/>
    <mergeCell ref="A64:E6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BBB64-9380-4B5C-898B-4DB9DDEFFF4A}">
  <dimension ref="A1:I36"/>
  <sheetViews>
    <sheetView zoomScale="85" zoomScaleNormal="85" workbookViewId="0">
      <selection sqref="A1:H1"/>
    </sheetView>
  </sheetViews>
  <sheetFormatPr defaultRowHeight="24"/>
  <cols>
    <col min="1" max="1" width="7.140625" style="1" customWidth="1"/>
    <col min="2" max="2" width="15.42578125" style="19" bestFit="1" customWidth="1"/>
    <col min="3" max="3" width="6.140625" style="13" bestFit="1" customWidth="1"/>
    <col min="4" max="4" width="11" style="13" bestFit="1" customWidth="1"/>
    <col min="5" max="5" width="52.5703125" style="1" bestFit="1" customWidth="1"/>
    <col min="6" max="6" width="17.5703125" style="10" bestFit="1" customWidth="1"/>
    <col min="7" max="7" width="16.28515625" style="10" bestFit="1" customWidth="1"/>
    <col min="8" max="8" width="16.5703125" style="10" bestFit="1" customWidth="1"/>
    <col min="9" max="9" width="9.140625" style="10"/>
    <col min="10" max="10" width="7.140625" style="1" bestFit="1" customWidth="1"/>
    <col min="11" max="11" width="10.5703125" style="1" bestFit="1" customWidth="1"/>
    <col min="12" max="12" width="6.140625" style="1" bestFit="1" customWidth="1"/>
    <col min="13" max="13" width="10.5703125" style="1" bestFit="1" customWidth="1"/>
    <col min="14" max="14" width="24.28515625" style="1" bestFit="1" customWidth="1"/>
    <col min="15" max="15" width="17.5703125" style="1" bestFit="1" customWidth="1"/>
    <col min="16" max="16" width="16.28515625" style="1" bestFit="1" customWidth="1"/>
    <col min="17" max="17" width="16.5703125" style="1" bestFit="1" customWidth="1"/>
    <col min="18" max="16384" width="9.140625" style="1"/>
  </cols>
  <sheetData>
    <row r="1" spans="1:9" s="2" customFormat="1">
      <c r="A1" s="73" t="s">
        <v>14</v>
      </c>
      <c r="B1" s="73"/>
      <c r="C1" s="73"/>
      <c r="D1" s="73"/>
      <c r="E1" s="73"/>
      <c r="F1" s="73"/>
      <c r="G1" s="73"/>
      <c r="H1" s="73"/>
      <c r="I1" s="37"/>
    </row>
    <row r="2" spans="1:9" s="9" customFormat="1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  <c r="I2" s="41"/>
    </row>
    <row r="3" spans="1:9">
      <c r="A3" s="6">
        <v>1</v>
      </c>
      <c r="B3" s="20">
        <v>100000303806</v>
      </c>
      <c r="C3" s="14">
        <v>0</v>
      </c>
      <c r="D3" s="14" t="s">
        <v>402</v>
      </c>
      <c r="E3" s="8" t="s">
        <v>403</v>
      </c>
      <c r="F3" s="12">
        <v>33919</v>
      </c>
      <c r="G3" s="12">
        <v>-30759.42</v>
      </c>
      <c r="H3" s="12">
        <v>3159.58</v>
      </c>
    </row>
    <row r="4" spans="1:9">
      <c r="A4" s="6">
        <v>2</v>
      </c>
      <c r="B4" s="20">
        <v>100000303807</v>
      </c>
      <c r="C4" s="14">
        <v>0</v>
      </c>
      <c r="D4" s="14" t="s">
        <v>402</v>
      </c>
      <c r="E4" s="8" t="s">
        <v>403</v>
      </c>
      <c r="F4" s="12">
        <v>33919</v>
      </c>
      <c r="G4" s="12">
        <v>-30759.42</v>
      </c>
      <c r="H4" s="12">
        <v>3159.58</v>
      </c>
    </row>
    <row r="5" spans="1:9">
      <c r="A5" s="6">
        <v>3</v>
      </c>
      <c r="B5" s="20">
        <v>100000303811</v>
      </c>
      <c r="C5" s="14">
        <v>0</v>
      </c>
      <c r="D5" s="14" t="s">
        <v>404</v>
      </c>
      <c r="E5" s="8" t="s">
        <v>405</v>
      </c>
      <c r="F5" s="12">
        <v>14231</v>
      </c>
      <c r="G5" s="12">
        <v>-12881.98</v>
      </c>
      <c r="H5" s="12">
        <v>1349.02</v>
      </c>
    </row>
    <row r="6" spans="1:9">
      <c r="A6" s="6">
        <v>4</v>
      </c>
      <c r="B6" s="20">
        <v>100000328716</v>
      </c>
      <c r="C6" s="14">
        <v>0</v>
      </c>
      <c r="D6" s="14" t="s">
        <v>406</v>
      </c>
      <c r="E6" s="8" t="s">
        <v>407</v>
      </c>
      <c r="F6" s="12">
        <v>148730</v>
      </c>
      <c r="G6" s="12">
        <v>-118658.02</v>
      </c>
      <c r="H6" s="12">
        <v>30071.98</v>
      </c>
    </row>
    <row r="7" spans="1:9">
      <c r="A7" s="6">
        <v>5</v>
      </c>
      <c r="B7" s="20">
        <v>100000400475</v>
      </c>
      <c r="C7" s="14">
        <v>0</v>
      </c>
      <c r="D7" s="14" t="s">
        <v>408</v>
      </c>
      <c r="E7" s="8" t="s">
        <v>409</v>
      </c>
      <c r="F7" s="12">
        <v>13910</v>
      </c>
      <c r="G7" s="12">
        <v>-8102.1</v>
      </c>
      <c r="H7" s="12">
        <v>5807.9</v>
      </c>
    </row>
    <row r="8" spans="1:9">
      <c r="A8" s="6">
        <v>6</v>
      </c>
      <c r="B8" s="20">
        <v>100000436737</v>
      </c>
      <c r="C8" s="14">
        <v>0</v>
      </c>
      <c r="D8" s="14" t="s">
        <v>410</v>
      </c>
      <c r="E8" s="8" t="s">
        <v>411</v>
      </c>
      <c r="F8" s="12">
        <v>10000</v>
      </c>
      <c r="G8" s="12">
        <v>-5561.64</v>
      </c>
      <c r="H8" s="12">
        <v>4438.3599999999997</v>
      </c>
    </row>
    <row r="9" spans="1:9">
      <c r="A9" s="6">
        <v>7</v>
      </c>
      <c r="B9" s="20">
        <v>100000445437</v>
      </c>
      <c r="C9" s="14">
        <v>0</v>
      </c>
      <c r="D9" s="14" t="s">
        <v>144</v>
      </c>
      <c r="E9" s="8" t="s">
        <v>412</v>
      </c>
      <c r="F9" s="12">
        <v>9000</v>
      </c>
      <c r="G9" s="12">
        <v>-4295.34</v>
      </c>
      <c r="H9" s="12">
        <v>4704.66</v>
      </c>
    </row>
    <row r="10" spans="1:9">
      <c r="A10" s="6">
        <v>8</v>
      </c>
      <c r="B10" s="20">
        <v>100000609096</v>
      </c>
      <c r="C10" s="14">
        <v>0</v>
      </c>
      <c r="D10" s="14" t="s">
        <v>162</v>
      </c>
      <c r="E10" s="8" t="s">
        <v>413</v>
      </c>
      <c r="F10" s="12">
        <v>13500</v>
      </c>
      <c r="G10" s="12">
        <v>-2204.38</v>
      </c>
      <c r="H10" s="12">
        <v>11295.62</v>
      </c>
    </row>
    <row r="11" spans="1:9">
      <c r="A11" s="6">
        <v>9</v>
      </c>
      <c r="B11" s="20">
        <v>100000713284</v>
      </c>
      <c r="C11" s="14">
        <v>0</v>
      </c>
      <c r="D11" s="14" t="s">
        <v>378</v>
      </c>
      <c r="E11" s="8" t="s">
        <v>414</v>
      </c>
      <c r="F11" s="12">
        <v>38520</v>
      </c>
      <c r="G11" s="12">
        <v>-1667.44</v>
      </c>
      <c r="H11" s="12">
        <v>36852.559999999998</v>
      </c>
    </row>
    <row r="12" spans="1:9">
      <c r="A12" s="6">
        <v>10</v>
      </c>
      <c r="B12" s="20">
        <v>100000713285</v>
      </c>
      <c r="C12" s="14">
        <v>0</v>
      </c>
      <c r="D12" s="14" t="s">
        <v>378</v>
      </c>
      <c r="E12" s="8" t="s">
        <v>414</v>
      </c>
      <c r="F12" s="12">
        <v>38520</v>
      </c>
      <c r="G12" s="12">
        <v>-1667.44</v>
      </c>
      <c r="H12" s="12">
        <v>36852.559999999998</v>
      </c>
    </row>
    <row r="13" spans="1:9">
      <c r="A13" s="6">
        <v>11</v>
      </c>
      <c r="B13" s="20">
        <v>100000718118</v>
      </c>
      <c r="C13" s="14">
        <v>0</v>
      </c>
      <c r="D13" s="14" t="s">
        <v>187</v>
      </c>
      <c r="E13" s="8" t="s">
        <v>415</v>
      </c>
      <c r="F13" s="12">
        <v>187250</v>
      </c>
      <c r="G13" s="12">
        <v>-1641.64</v>
      </c>
      <c r="H13" s="12">
        <v>185608.36</v>
      </c>
    </row>
    <row r="14" spans="1:9">
      <c r="A14" s="6">
        <v>12</v>
      </c>
      <c r="B14" s="20">
        <v>100000719514</v>
      </c>
      <c r="C14" s="14">
        <v>0</v>
      </c>
      <c r="D14" s="14" t="s">
        <v>384</v>
      </c>
      <c r="E14" s="8" t="s">
        <v>416</v>
      </c>
      <c r="F14" s="12">
        <v>156006</v>
      </c>
      <c r="G14" s="12">
        <v>-3162.86</v>
      </c>
      <c r="H14" s="12">
        <v>152843.14000000001</v>
      </c>
    </row>
    <row r="15" spans="1:9">
      <c r="A15" s="6">
        <v>13</v>
      </c>
      <c r="B15" s="20">
        <v>100000719515</v>
      </c>
      <c r="C15" s="14">
        <v>0</v>
      </c>
      <c r="D15" s="14" t="s">
        <v>384</v>
      </c>
      <c r="E15" s="8" t="s">
        <v>416</v>
      </c>
      <c r="F15" s="12">
        <v>156006</v>
      </c>
      <c r="G15" s="12">
        <v>-3162.86</v>
      </c>
      <c r="H15" s="12">
        <v>152843.14000000001</v>
      </c>
    </row>
    <row r="16" spans="1:9">
      <c r="A16" s="6">
        <v>14</v>
      </c>
      <c r="B16" s="20">
        <v>100000719516</v>
      </c>
      <c r="C16" s="14">
        <v>0</v>
      </c>
      <c r="D16" s="14" t="s">
        <v>384</v>
      </c>
      <c r="E16" s="8" t="s">
        <v>416</v>
      </c>
      <c r="F16" s="12">
        <v>156006</v>
      </c>
      <c r="G16" s="12">
        <v>-3162.86</v>
      </c>
      <c r="H16" s="12">
        <v>152843.14000000001</v>
      </c>
    </row>
    <row r="17" spans="1:8">
      <c r="A17" s="6">
        <v>15</v>
      </c>
      <c r="B17" s="20">
        <v>100000719517</v>
      </c>
      <c r="C17" s="14">
        <v>0</v>
      </c>
      <c r="D17" s="14" t="s">
        <v>384</v>
      </c>
      <c r="E17" s="8" t="s">
        <v>416</v>
      </c>
      <c r="F17" s="12">
        <v>156006</v>
      </c>
      <c r="G17" s="12">
        <v>-3162.86</v>
      </c>
      <c r="H17" s="12">
        <v>152843.14000000001</v>
      </c>
    </row>
    <row r="18" spans="1:8">
      <c r="A18" s="6">
        <v>16</v>
      </c>
      <c r="B18" s="20">
        <v>100000719518</v>
      </c>
      <c r="C18" s="14">
        <v>0</v>
      </c>
      <c r="D18" s="14" t="s">
        <v>384</v>
      </c>
      <c r="E18" s="8" t="s">
        <v>417</v>
      </c>
      <c r="F18" s="12">
        <v>60562</v>
      </c>
      <c r="G18" s="12">
        <v>-1227.83</v>
      </c>
      <c r="H18" s="12">
        <v>59334.17</v>
      </c>
    </row>
    <row r="19" spans="1:8">
      <c r="A19" s="6">
        <v>17</v>
      </c>
      <c r="B19" s="20">
        <v>100000719622</v>
      </c>
      <c r="C19" s="14">
        <v>0</v>
      </c>
      <c r="D19" s="14" t="s">
        <v>384</v>
      </c>
      <c r="E19" s="8" t="s">
        <v>418</v>
      </c>
      <c r="F19" s="12">
        <v>59492</v>
      </c>
      <c r="G19" s="12">
        <v>-1206.1400000000001</v>
      </c>
      <c r="H19" s="12">
        <v>58285.86</v>
      </c>
    </row>
    <row r="20" spans="1:8">
      <c r="A20" s="6">
        <v>18</v>
      </c>
      <c r="B20" s="20">
        <v>100000719624</v>
      </c>
      <c r="C20" s="14">
        <v>0</v>
      </c>
      <c r="D20" s="14" t="s">
        <v>419</v>
      </c>
      <c r="E20" s="8" t="s">
        <v>420</v>
      </c>
      <c r="F20" s="12">
        <v>258405</v>
      </c>
      <c r="G20" s="12">
        <v>-424.78</v>
      </c>
      <c r="H20" s="12">
        <v>257980.22</v>
      </c>
    </row>
    <row r="21" spans="1:8">
      <c r="A21" s="6">
        <v>19</v>
      </c>
      <c r="B21" s="20">
        <v>100000719643</v>
      </c>
      <c r="C21" s="14">
        <v>0</v>
      </c>
      <c r="D21" s="14" t="s">
        <v>421</v>
      </c>
      <c r="E21" s="8" t="s">
        <v>422</v>
      </c>
      <c r="F21" s="12">
        <v>258405</v>
      </c>
      <c r="G21" s="12">
        <v>-566.37</v>
      </c>
      <c r="H21" s="12">
        <v>257838.63</v>
      </c>
    </row>
    <row r="22" spans="1:8">
      <c r="A22" s="75" t="s">
        <v>14</v>
      </c>
      <c r="B22" s="75"/>
      <c r="C22" s="75"/>
      <c r="D22" s="75"/>
      <c r="E22" s="75"/>
      <c r="F22" s="18">
        <f>SUM(F3:F21)</f>
        <v>1802387</v>
      </c>
      <c r="G22" s="18">
        <f t="shared" ref="G22:H22" si="0">SUM(G3:G21)</f>
        <v>-234275.37999999998</v>
      </c>
      <c r="H22" s="18">
        <f t="shared" si="0"/>
        <v>1568111.62</v>
      </c>
    </row>
    <row r="24" spans="1:8">
      <c r="A24" s="73" t="s">
        <v>15</v>
      </c>
      <c r="B24" s="73"/>
      <c r="C24" s="73"/>
      <c r="D24" s="73"/>
      <c r="E24" s="73"/>
      <c r="F24" s="73"/>
      <c r="G24" s="73"/>
      <c r="H24" s="73"/>
    </row>
    <row r="25" spans="1:8">
      <c r="A25" s="15" t="s">
        <v>7</v>
      </c>
      <c r="B25" s="16" t="s">
        <v>0</v>
      </c>
      <c r="C25" s="15" t="s">
        <v>1</v>
      </c>
      <c r="D25" s="15" t="s">
        <v>2</v>
      </c>
      <c r="E25" s="15" t="s">
        <v>3</v>
      </c>
      <c r="F25" s="17" t="s">
        <v>4</v>
      </c>
      <c r="G25" s="17" t="s">
        <v>5</v>
      </c>
      <c r="H25" s="17" t="s">
        <v>6</v>
      </c>
    </row>
    <row r="26" spans="1:8">
      <c r="A26" s="6">
        <v>1</v>
      </c>
      <c r="B26" s="20">
        <v>100000027999</v>
      </c>
      <c r="C26" s="14">
        <v>0</v>
      </c>
      <c r="D26" s="14" t="s">
        <v>391</v>
      </c>
      <c r="E26" s="8" t="s">
        <v>392</v>
      </c>
      <c r="F26" s="12">
        <v>84958</v>
      </c>
      <c r="G26" s="12">
        <v>-84957</v>
      </c>
      <c r="H26" s="12">
        <v>1</v>
      </c>
    </row>
    <row r="27" spans="1:8">
      <c r="A27" s="6">
        <v>2</v>
      </c>
      <c r="B27" s="20">
        <v>100000043604</v>
      </c>
      <c r="C27" s="14">
        <v>0</v>
      </c>
      <c r="D27" s="14" t="s">
        <v>393</v>
      </c>
      <c r="E27" s="8" t="s">
        <v>394</v>
      </c>
      <c r="F27" s="12">
        <v>225000</v>
      </c>
      <c r="G27" s="12">
        <v>-224999</v>
      </c>
      <c r="H27" s="12">
        <v>1</v>
      </c>
    </row>
    <row r="28" spans="1:8">
      <c r="A28" s="6">
        <v>3</v>
      </c>
      <c r="B28" s="20">
        <v>100000083391</v>
      </c>
      <c r="C28" s="14">
        <v>0</v>
      </c>
      <c r="D28" s="14" t="s">
        <v>73</v>
      </c>
      <c r="E28" s="8" t="s">
        <v>395</v>
      </c>
      <c r="F28" s="12">
        <v>78110</v>
      </c>
      <c r="G28" s="12">
        <v>-78109</v>
      </c>
      <c r="H28" s="12">
        <v>1</v>
      </c>
    </row>
    <row r="29" spans="1:8">
      <c r="A29" s="6">
        <v>4</v>
      </c>
      <c r="B29" s="20">
        <v>100000129964</v>
      </c>
      <c r="C29" s="14">
        <v>0</v>
      </c>
      <c r="D29" s="14" t="s">
        <v>396</v>
      </c>
      <c r="E29" s="8" t="s">
        <v>397</v>
      </c>
      <c r="F29" s="12">
        <v>8025</v>
      </c>
      <c r="G29" s="12">
        <v>-8024</v>
      </c>
      <c r="H29" s="12">
        <v>1</v>
      </c>
    </row>
    <row r="30" spans="1:8">
      <c r="A30" s="6">
        <v>5</v>
      </c>
      <c r="B30" s="20">
        <v>100000204940</v>
      </c>
      <c r="C30" s="14">
        <v>0</v>
      </c>
      <c r="D30" s="14" t="s">
        <v>398</v>
      </c>
      <c r="E30" s="8" t="s">
        <v>399</v>
      </c>
      <c r="F30" s="12">
        <v>199900</v>
      </c>
      <c r="G30" s="12">
        <v>-199899</v>
      </c>
      <c r="H30" s="12">
        <v>1</v>
      </c>
    </row>
    <row r="31" spans="1:8">
      <c r="A31" s="6">
        <v>6</v>
      </c>
      <c r="B31" s="20">
        <v>100000204941</v>
      </c>
      <c r="C31" s="14">
        <v>0</v>
      </c>
      <c r="D31" s="14" t="s">
        <v>398</v>
      </c>
      <c r="E31" s="8" t="s">
        <v>400</v>
      </c>
      <c r="F31" s="12">
        <v>12500</v>
      </c>
      <c r="G31" s="12">
        <v>-12499</v>
      </c>
      <c r="H31" s="12">
        <v>1</v>
      </c>
    </row>
    <row r="32" spans="1:8">
      <c r="A32" s="6">
        <v>7</v>
      </c>
      <c r="B32" s="20">
        <v>100000204942</v>
      </c>
      <c r="C32" s="14">
        <v>0</v>
      </c>
      <c r="D32" s="14" t="s">
        <v>398</v>
      </c>
      <c r="E32" s="8" t="s">
        <v>401</v>
      </c>
      <c r="F32" s="12">
        <v>49900</v>
      </c>
      <c r="G32" s="12">
        <v>-49899</v>
      </c>
      <c r="H32" s="12">
        <v>1</v>
      </c>
    </row>
    <row r="33" spans="1:8">
      <c r="A33" s="75" t="s">
        <v>15</v>
      </c>
      <c r="B33" s="75"/>
      <c r="C33" s="75"/>
      <c r="D33" s="75"/>
      <c r="E33" s="75"/>
      <c r="F33" s="18">
        <f>SUM(F26:F32)</f>
        <v>658393</v>
      </c>
      <c r="G33" s="18">
        <f t="shared" ref="G33:H33" si="1">SUM(G26:G32)</f>
        <v>-658386</v>
      </c>
      <c r="H33" s="18">
        <f t="shared" si="1"/>
        <v>7</v>
      </c>
    </row>
    <row r="34" spans="1:8">
      <c r="A34" s="75" t="s">
        <v>189</v>
      </c>
      <c r="B34" s="75"/>
      <c r="C34" s="75"/>
      <c r="D34" s="75"/>
      <c r="E34" s="75"/>
      <c r="F34" s="18">
        <f>F22+F33</f>
        <v>2460780</v>
      </c>
      <c r="G34" s="18">
        <f t="shared" ref="G34:H34" si="2">G22+G33</f>
        <v>-892661.38</v>
      </c>
      <c r="H34" s="18">
        <f t="shared" si="2"/>
        <v>1568118.62</v>
      </c>
    </row>
    <row r="35" spans="1:8">
      <c r="F35" s="10">
        <v>2460780</v>
      </c>
      <c r="G35" s="10">
        <v>-892661.38</v>
      </c>
      <c r="H35" s="10">
        <v>1568118.62</v>
      </c>
    </row>
    <row r="36" spans="1:8">
      <c r="F36" s="10">
        <f>F34-F35</f>
        <v>0</v>
      </c>
      <c r="G36" s="10">
        <f t="shared" ref="G36:H36" si="3">G34-G35</f>
        <v>0</v>
      </c>
      <c r="H36" s="10">
        <f t="shared" si="3"/>
        <v>0</v>
      </c>
    </row>
  </sheetData>
  <mergeCells count="5">
    <mergeCell ref="A1:H1"/>
    <mergeCell ref="A24:H24"/>
    <mergeCell ref="A22:E22"/>
    <mergeCell ref="A33:E33"/>
    <mergeCell ref="A34:E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BD71-736B-4517-BAA3-773841D25E76}">
  <dimension ref="A1:H518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4.85546875" style="19" bestFit="1" customWidth="1"/>
    <col min="3" max="3" width="5.7109375" style="13" bestFit="1" customWidth="1"/>
    <col min="4" max="4" width="11" style="13" bestFit="1" customWidth="1"/>
    <col min="5" max="5" width="53.5703125" style="1" bestFit="1" customWidth="1"/>
    <col min="6" max="6" width="15.28515625" style="10" bestFit="1" customWidth="1"/>
    <col min="7" max="7" width="16.85546875" style="10" customWidth="1"/>
    <col min="8" max="8" width="14.7109375" style="10" bestFit="1" customWidth="1"/>
    <col min="9" max="9" width="9.140625" style="1"/>
    <col min="10" max="10" width="7.140625" style="1" bestFit="1" customWidth="1"/>
    <col min="11" max="11" width="10.5703125" style="1" bestFit="1" customWidth="1"/>
    <col min="12" max="12" width="6.140625" style="1" bestFit="1" customWidth="1"/>
    <col min="13" max="13" width="10.5703125" style="1" bestFit="1" customWidth="1"/>
    <col min="14" max="14" width="24.28515625" style="1" bestFit="1" customWidth="1"/>
    <col min="15" max="15" width="17.5703125" style="1" bestFit="1" customWidth="1"/>
    <col min="16" max="16" width="16.28515625" style="1" bestFit="1" customWidth="1"/>
    <col min="17" max="17" width="16.5703125" style="1" bestFit="1" customWidth="1"/>
    <col min="18" max="16384" width="9.140625" style="1"/>
  </cols>
  <sheetData>
    <row r="1" spans="1:8" s="2" customFormat="1">
      <c r="A1" s="73" t="s">
        <v>16</v>
      </c>
      <c r="B1" s="73"/>
      <c r="C1" s="73"/>
      <c r="D1" s="73"/>
      <c r="E1" s="73"/>
      <c r="F1" s="73"/>
      <c r="G1" s="73"/>
      <c r="H1" s="73"/>
    </row>
    <row r="2" spans="1:8" s="9" customFormat="1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6">
        <v>1</v>
      </c>
      <c r="B3" s="20">
        <v>100000400474</v>
      </c>
      <c r="C3" s="14">
        <v>0</v>
      </c>
      <c r="D3" s="14" t="s">
        <v>521</v>
      </c>
      <c r="E3" s="8" t="s">
        <v>522</v>
      </c>
      <c r="F3" s="12">
        <v>52965</v>
      </c>
      <c r="G3" s="12">
        <v>-51223.68</v>
      </c>
      <c r="H3" s="12">
        <v>1741.32</v>
      </c>
    </row>
    <row r="4" spans="1:8">
      <c r="A4" s="6">
        <v>2</v>
      </c>
      <c r="B4" s="20">
        <v>100000404246</v>
      </c>
      <c r="C4" s="14">
        <v>0</v>
      </c>
      <c r="D4" s="14" t="s">
        <v>523</v>
      </c>
      <c r="E4" s="8" t="s">
        <v>524</v>
      </c>
      <c r="F4" s="12">
        <v>15622</v>
      </c>
      <c r="G4" s="12">
        <v>-15022.8</v>
      </c>
      <c r="H4" s="12">
        <v>599.20000000000005</v>
      </c>
    </row>
    <row r="5" spans="1:8">
      <c r="A5" s="6">
        <v>3</v>
      </c>
      <c r="B5" s="20">
        <v>100000404247</v>
      </c>
      <c r="C5" s="14">
        <v>0</v>
      </c>
      <c r="D5" s="14" t="s">
        <v>523</v>
      </c>
      <c r="E5" s="8" t="s">
        <v>524</v>
      </c>
      <c r="F5" s="12">
        <v>15622</v>
      </c>
      <c r="G5" s="12">
        <v>-15022.8</v>
      </c>
      <c r="H5" s="12">
        <v>599.20000000000005</v>
      </c>
    </row>
    <row r="6" spans="1:8">
      <c r="A6" s="6">
        <v>4</v>
      </c>
      <c r="B6" s="20">
        <v>100000404248</v>
      </c>
      <c r="C6" s="14">
        <v>0</v>
      </c>
      <c r="D6" s="14" t="s">
        <v>523</v>
      </c>
      <c r="E6" s="8" t="s">
        <v>524</v>
      </c>
      <c r="F6" s="12">
        <v>15622</v>
      </c>
      <c r="G6" s="12">
        <v>-15022.8</v>
      </c>
      <c r="H6" s="12">
        <v>599.20000000000005</v>
      </c>
    </row>
    <row r="7" spans="1:8">
      <c r="A7" s="6">
        <v>5</v>
      </c>
      <c r="B7" s="20">
        <v>100000404249</v>
      </c>
      <c r="C7" s="14">
        <v>0</v>
      </c>
      <c r="D7" s="14" t="s">
        <v>523</v>
      </c>
      <c r="E7" s="8" t="s">
        <v>524</v>
      </c>
      <c r="F7" s="12">
        <v>15622</v>
      </c>
      <c r="G7" s="12">
        <v>-15022.8</v>
      </c>
      <c r="H7" s="12">
        <v>599.20000000000005</v>
      </c>
    </row>
    <row r="8" spans="1:8">
      <c r="A8" s="6">
        <v>6</v>
      </c>
      <c r="B8" s="20">
        <v>100000404250</v>
      </c>
      <c r="C8" s="14">
        <v>0</v>
      </c>
      <c r="D8" s="14" t="s">
        <v>523</v>
      </c>
      <c r="E8" s="8" t="s">
        <v>524</v>
      </c>
      <c r="F8" s="12">
        <v>15622</v>
      </c>
      <c r="G8" s="12">
        <v>-15022.8</v>
      </c>
      <c r="H8" s="12">
        <v>599.20000000000005</v>
      </c>
    </row>
    <row r="9" spans="1:8">
      <c r="A9" s="6">
        <v>7</v>
      </c>
      <c r="B9" s="20">
        <v>100000404251</v>
      </c>
      <c r="C9" s="14">
        <v>0</v>
      </c>
      <c r="D9" s="14" t="s">
        <v>523</v>
      </c>
      <c r="E9" s="8" t="s">
        <v>524</v>
      </c>
      <c r="F9" s="12">
        <v>15622</v>
      </c>
      <c r="G9" s="12">
        <v>-15022.8</v>
      </c>
      <c r="H9" s="12">
        <v>599.20000000000005</v>
      </c>
    </row>
    <row r="10" spans="1:8">
      <c r="A10" s="6">
        <v>8</v>
      </c>
      <c r="B10" s="20">
        <v>100000404252</v>
      </c>
      <c r="C10" s="14">
        <v>0</v>
      </c>
      <c r="D10" s="14" t="s">
        <v>523</v>
      </c>
      <c r="E10" s="8" t="s">
        <v>524</v>
      </c>
      <c r="F10" s="12">
        <v>15622</v>
      </c>
      <c r="G10" s="12">
        <v>-15022.8</v>
      </c>
      <c r="H10" s="12">
        <v>599.20000000000005</v>
      </c>
    </row>
    <row r="11" spans="1:8">
      <c r="A11" s="6">
        <v>9</v>
      </c>
      <c r="B11" s="20">
        <v>100000404253</v>
      </c>
      <c r="C11" s="14">
        <v>0</v>
      </c>
      <c r="D11" s="14" t="s">
        <v>523</v>
      </c>
      <c r="E11" s="8" t="s">
        <v>524</v>
      </c>
      <c r="F11" s="12">
        <v>15622</v>
      </c>
      <c r="G11" s="12">
        <v>-15022.8</v>
      </c>
      <c r="H11" s="12">
        <v>599.20000000000005</v>
      </c>
    </row>
    <row r="12" spans="1:8">
      <c r="A12" s="6">
        <v>10</v>
      </c>
      <c r="B12" s="20">
        <v>100000404254</v>
      </c>
      <c r="C12" s="14">
        <v>0</v>
      </c>
      <c r="D12" s="14" t="s">
        <v>523</v>
      </c>
      <c r="E12" s="8" t="s">
        <v>524</v>
      </c>
      <c r="F12" s="12">
        <v>15622</v>
      </c>
      <c r="G12" s="12">
        <v>-15022.8</v>
      </c>
      <c r="H12" s="12">
        <v>599.20000000000005</v>
      </c>
    </row>
    <row r="13" spans="1:8">
      <c r="A13" s="6">
        <v>11</v>
      </c>
      <c r="B13" s="20">
        <v>100000404255</v>
      </c>
      <c r="C13" s="14">
        <v>0</v>
      </c>
      <c r="D13" s="14" t="s">
        <v>523</v>
      </c>
      <c r="E13" s="8" t="s">
        <v>524</v>
      </c>
      <c r="F13" s="12">
        <v>15622</v>
      </c>
      <c r="G13" s="12">
        <v>-15022.8</v>
      </c>
      <c r="H13" s="12">
        <v>599.20000000000005</v>
      </c>
    </row>
    <row r="14" spans="1:8">
      <c r="A14" s="6">
        <v>12</v>
      </c>
      <c r="B14" s="20">
        <v>100000404256</v>
      </c>
      <c r="C14" s="14">
        <v>0</v>
      </c>
      <c r="D14" s="14" t="s">
        <v>523</v>
      </c>
      <c r="E14" s="8" t="s">
        <v>524</v>
      </c>
      <c r="F14" s="12">
        <v>15622</v>
      </c>
      <c r="G14" s="12">
        <v>-15022.8</v>
      </c>
      <c r="H14" s="12">
        <v>599.20000000000005</v>
      </c>
    </row>
    <row r="15" spans="1:8">
      <c r="A15" s="6">
        <v>13</v>
      </c>
      <c r="B15" s="20">
        <v>100000404469</v>
      </c>
      <c r="C15" s="14">
        <v>0</v>
      </c>
      <c r="D15" s="14" t="s">
        <v>523</v>
      </c>
      <c r="E15" s="8" t="s">
        <v>525</v>
      </c>
      <c r="F15" s="12">
        <v>149800</v>
      </c>
      <c r="G15" s="12">
        <v>-144054.25</v>
      </c>
      <c r="H15" s="12">
        <v>5745.75</v>
      </c>
    </row>
    <row r="16" spans="1:8">
      <c r="A16" s="6">
        <v>14</v>
      </c>
      <c r="B16" s="20">
        <v>100000405437</v>
      </c>
      <c r="C16" s="14">
        <v>0</v>
      </c>
      <c r="D16" s="14" t="s">
        <v>526</v>
      </c>
      <c r="E16" s="8" t="s">
        <v>527</v>
      </c>
      <c r="F16" s="12">
        <v>28890</v>
      </c>
      <c r="G16" s="12">
        <v>-27597.21</v>
      </c>
      <c r="H16" s="12">
        <v>1292.79</v>
      </c>
    </row>
    <row r="17" spans="1:8">
      <c r="A17" s="6">
        <v>15</v>
      </c>
      <c r="B17" s="20">
        <v>100000418755</v>
      </c>
      <c r="C17" s="14">
        <v>0</v>
      </c>
      <c r="D17" s="14" t="s">
        <v>528</v>
      </c>
      <c r="E17" s="8" t="s">
        <v>529</v>
      </c>
      <c r="F17" s="12">
        <v>16906</v>
      </c>
      <c r="G17" s="12">
        <v>-15995.08</v>
      </c>
      <c r="H17" s="12">
        <v>910.92</v>
      </c>
    </row>
    <row r="18" spans="1:8">
      <c r="A18" s="6">
        <v>16</v>
      </c>
      <c r="B18" s="20">
        <v>100000418756</v>
      </c>
      <c r="C18" s="14">
        <v>0</v>
      </c>
      <c r="D18" s="14" t="s">
        <v>528</v>
      </c>
      <c r="E18" s="8" t="s">
        <v>529</v>
      </c>
      <c r="F18" s="12">
        <v>16906</v>
      </c>
      <c r="G18" s="12">
        <v>-15995.08</v>
      </c>
      <c r="H18" s="12">
        <v>910.92</v>
      </c>
    </row>
    <row r="19" spans="1:8">
      <c r="A19" s="6">
        <v>17</v>
      </c>
      <c r="B19" s="20">
        <v>100000418757</v>
      </c>
      <c r="C19" s="14">
        <v>0</v>
      </c>
      <c r="D19" s="14" t="s">
        <v>528</v>
      </c>
      <c r="E19" s="8" t="s">
        <v>529</v>
      </c>
      <c r="F19" s="12">
        <v>16906</v>
      </c>
      <c r="G19" s="12">
        <v>-15995.08</v>
      </c>
      <c r="H19" s="12">
        <v>910.92</v>
      </c>
    </row>
    <row r="20" spans="1:8">
      <c r="A20" s="6">
        <v>18</v>
      </c>
      <c r="B20" s="20">
        <v>100000418758</v>
      </c>
      <c r="C20" s="14">
        <v>0</v>
      </c>
      <c r="D20" s="14" t="s">
        <v>528</v>
      </c>
      <c r="E20" s="8" t="s">
        <v>529</v>
      </c>
      <c r="F20" s="12">
        <v>16906</v>
      </c>
      <c r="G20" s="12">
        <v>-15995.08</v>
      </c>
      <c r="H20" s="12">
        <v>910.92</v>
      </c>
    </row>
    <row r="21" spans="1:8">
      <c r="A21" s="6">
        <v>19</v>
      </c>
      <c r="B21" s="20">
        <v>100000418759</v>
      </c>
      <c r="C21" s="14">
        <v>0</v>
      </c>
      <c r="D21" s="14" t="s">
        <v>528</v>
      </c>
      <c r="E21" s="8" t="s">
        <v>529</v>
      </c>
      <c r="F21" s="12">
        <v>16906</v>
      </c>
      <c r="G21" s="12">
        <v>-15995.08</v>
      </c>
      <c r="H21" s="12">
        <v>910.92</v>
      </c>
    </row>
    <row r="22" spans="1:8">
      <c r="A22" s="6">
        <v>20</v>
      </c>
      <c r="B22" s="20">
        <v>100000418760</v>
      </c>
      <c r="C22" s="14">
        <v>0</v>
      </c>
      <c r="D22" s="14" t="s">
        <v>528</v>
      </c>
      <c r="E22" s="8" t="s">
        <v>529</v>
      </c>
      <c r="F22" s="12">
        <v>16906</v>
      </c>
      <c r="G22" s="12">
        <v>-15995.08</v>
      </c>
      <c r="H22" s="12">
        <v>910.92</v>
      </c>
    </row>
    <row r="23" spans="1:8">
      <c r="A23" s="6">
        <v>21</v>
      </c>
      <c r="B23" s="20">
        <v>100000418761</v>
      </c>
      <c r="C23" s="14">
        <v>0</v>
      </c>
      <c r="D23" s="14" t="s">
        <v>528</v>
      </c>
      <c r="E23" s="8" t="s">
        <v>529</v>
      </c>
      <c r="F23" s="12">
        <v>16906</v>
      </c>
      <c r="G23" s="12">
        <v>-15995.08</v>
      </c>
      <c r="H23" s="12">
        <v>910.92</v>
      </c>
    </row>
    <row r="24" spans="1:8">
      <c r="A24" s="6">
        <v>22</v>
      </c>
      <c r="B24" s="20">
        <v>100000418762</v>
      </c>
      <c r="C24" s="14">
        <v>0</v>
      </c>
      <c r="D24" s="14" t="s">
        <v>528</v>
      </c>
      <c r="E24" s="8" t="s">
        <v>529</v>
      </c>
      <c r="F24" s="12">
        <v>16906</v>
      </c>
      <c r="G24" s="12">
        <v>-15995.08</v>
      </c>
      <c r="H24" s="12">
        <v>910.92</v>
      </c>
    </row>
    <row r="25" spans="1:8">
      <c r="A25" s="6">
        <v>23</v>
      </c>
      <c r="B25" s="20">
        <v>100000418763</v>
      </c>
      <c r="C25" s="14">
        <v>0</v>
      </c>
      <c r="D25" s="14" t="s">
        <v>528</v>
      </c>
      <c r="E25" s="8" t="s">
        <v>529</v>
      </c>
      <c r="F25" s="12">
        <v>16906</v>
      </c>
      <c r="G25" s="12">
        <v>-15995.08</v>
      </c>
      <c r="H25" s="12">
        <v>910.92</v>
      </c>
    </row>
    <row r="26" spans="1:8">
      <c r="A26" s="6">
        <v>24</v>
      </c>
      <c r="B26" s="20">
        <v>100000418764</v>
      </c>
      <c r="C26" s="14">
        <v>0</v>
      </c>
      <c r="D26" s="14" t="s">
        <v>528</v>
      </c>
      <c r="E26" s="8" t="s">
        <v>529</v>
      </c>
      <c r="F26" s="12">
        <v>16906</v>
      </c>
      <c r="G26" s="12">
        <v>-15995.08</v>
      </c>
      <c r="H26" s="12">
        <v>910.92</v>
      </c>
    </row>
    <row r="27" spans="1:8">
      <c r="A27" s="6">
        <v>25</v>
      </c>
      <c r="B27" s="20">
        <v>100000418765</v>
      </c>
      <c r="C27" s="14">
        <v>0</v>
      </c>
      <c r="D27" s="14" t="s">
        <v>528</v>
      </c>
      <c r="E27" s="8" t="s">
        <v>529</v>
      </c>
      <c r="F27" s="12">
        <v>16906</v>
      </c>
      <c r="G27" s="12">
        <v>-15995.08</v>
      </c>
      <c r="H27" s="12">
        <v>910.92</v>
      </c>
    </row>
    <row r="28" spans="1:8">
      <c r="A28" s="6">
        <v>26</v>
      </c>
      <c r="B28" s="20">
        <v>100000418766</v>
      </c>
      <c r="C28" s="14">
        <v>0</v>
      </c>
      <c r="D28" s="14" t="s">
        <v>528</v>
      </c>
      <c r="E28" s="8" t="s">
        <v>529</v>
      </c>
      <c r="F28" s="12">
        <v>16906</v>
      </c>
      <c r="G28" s="12">
        <v>-15995.08</v>
      </c>
      <c r="H28" s="12">
        <v>910.92</v>
      </c>
    </row>
    <row r="29" spans="1:8">
      <c r="A29" s="6">
        <v>27</v>
      </c>
      <c r="B29" s="20">
        <v>100000436739</v>
      </c>
      <c r="C29" s="14">
        <v>0</v>
      </c>
      <c r="D29" s="14" t="s">
        <v>410</v>
      </c>
      <c r="E29" s="8" t="s">
        <v>530</v>
      </c>
      <c r="F29" s="12">
        <v>30000</v>
      </c>
      <c r="G29" s="12">
        <v>-27808.22</v>
      </c>
      <c r="H29" s="12">
        <v>2191.7800000000002</v>
      </c>
    </row>
    <row r="30" spans="1:8">
      <c r="A30" s="6">
        <v>28</v>
      </c>
      <c r="B30" s="20">
        <v>100000436740</v>
      </c>
      <c r="C30" s="14">
        <v>0</v>
      </c>
      <c r="D30" s="14" t="s">
        <v>410</v>
      </c>
      <c r="E30" s="8" t="s">
        <v>530</v>
      </c>
      <c r="F30" s="12">
        <v>30000</v>
      </c>
      <c r="G30" s="12">
        <v>-27808.22</v>
      </c>
      <c r="H30" s="12">
        <v>2191.7800000000002</v>
      </c>
    </row>
    <row r="31" spans="1:8">
      <c r="A31" s="6">
        <v>29</v>
      </c>
      <c r="B31" s="20">
        <v>100000436741</v>
      </c>
      <c r="C31" s="14">
        <v>0</v>
      </c>
      <c r="D31" s="14" t="s">
        <v>410</v>
      </c>
      <c r="E31" s="8" t="s">
        <v>530</v>
      </c>
      <c r="F31" s="12">
        <v>30000</v>
      </c>
      <c r="G31" s="12">
        <v>-27808.22</v>
      </c>
      <c r="H31" s="12">
        <v>2191.7800000000002</v>
      </c>
    </row>
    <row r="32" spans="1:8">
      <c r="A32" s="6">
        <v>30</v>
      </c>
      <c r="B32" s="20">
        <v>100000436742</v>
      </c>
      <c r="C32" s="14">
        <v>0</v>
      </c>
      <c r="D32" s="14" t="s">
        <v>410</v>
      </c>
      <c r="E32" s="8" t="s">
        <v>530</v>
      </c>
      <c r="F32" s="12">
        <v>30000</v>
      </c>
      <c r="G32" s="12">
        <v>-27808.22</v>
      </c>
      <c r="H32" s="12">
        <v>2191.7800000000002</v>
      </c>
    </row>
    <row r="33" spans="1:8">
      <c r="A33" s="6">
        <v>31</v>
      </c>
      <c r="B33" s="20">
        <v>100000436743</v>
      </c>
      <c r="C33" s="14">
        <v>0</v>
      </c>
      <c r="D33" s="14" t="s">
        <v>410</v>
      </c>
      <c r="E33" s="8" t="s">
        <v>530</v>
      </c>
      <c r="F33" s="12">
        <v>30000</v>
      </c>
      <c r="G33" s="12">
        <v>-27808.22</v>
      </c>
      <c r="H33" s="12">
        <v>2191.7800000000002</v>
      </c>
    </row>
    <row r="34" spans="1:8">
      <c r="A34" s="6">
        <v>32</v>
      </c>
      <c r="B34" s="20">
        <v>100000436744</v>
      </c>
      <c r="C34" s="14">
        <v>0</v>
      </c>
      <c r="D34" s="14" t="s">
        <v>410</v>
      </c>
      <c r="E34" s="8" t="s">
        <v>530</v>
      </c>
      <c r="F34" s="12">
        <v>30000</v>
      </c>
      <c r="G34" s="12">
        <v>-27808.22</v>
      </c>
      <c r="H34" s="12">
        <v>2191.7800000000002</v>
      </c>
    </row>
    <row r="35" spans="1:8">
      <c r="A35" s="6">
        <v>33</v>
      </c>
      <c r="B35" s="20">
        <v>100000448643</v>
      </c>
      <c r="C35" s="14">
        <v>0</v>
      </c>
      <c r="D35" s="14" t="s">
        <v>319</v>
      </c>
      <c r="E35" s="8" t="s">
        <v>531</v>
      </c>
      <c r="F35" s="12">
        <v>20865</v>
      </c>
      <c r="G35" s="12">
        <v>-16825.38</v>
      </c>
      <c r="H35" s="12">
        <v>4039.62</v>
      </c>
    </row>
    <row r="36" spans="1:8">
      <c r="A36" s="6">
        <v>34</v>
      </c>
      <c r="B36" s="20">
        <v>100000448644</v>
      </c>
      <c r="C36" s="14">
        <v>0</v>
      </c>
      <c r="D36" s="14" t="s">
        <v>319</v>
      </c>
      <c r="E36" s="8" t="s">
        <v>531</v>
      </c>
      <c r="F36" s="12">
        <v>20865</v>
      </c>
      <c r="G36" s="12">
        <v>-16825.38</v>
      </c>
      <c r="H36" s="12">
        <v>4039.62</v>
      </c>
    </row>
    <row r="37" spans="1:8">
      <c r="A37" s="6">
        <v>35</v>
      </c>
      <c r="B37" s="20">
        <v>100000576266</v>
      </c>
      <c r="C37" s="14">
        <v>0</v>
      </c>
      <c r="D37" s="14" t="s">
        <v>537</v>
      </c>
      <c r="E37" s="8" t="s">
        <v>538</v>
      </c>
      <c r="F37" s="12">
        <v>29900</v>
      </c>
      <c r="G37" s="12">
        <v>-10539.06</v>
      </c>
      <c r="H37" s="12">
        <v>19360.939999999999</v>
      </c>
    </row>
    <row r="38" spans="1:8">
      <c r="A38" s="6">
        <v>36</v>
      </c>
      <c r="B38" s="20">
        <v>100000576267</v>
      </c>
      <c r="C38" s="14">
        <v>0</v>
      </c>
      <c r="D38" s="14" t="s">
        <v>537</v>
      </c>
      <c r="E38" s="8" t="s">
        <v>538</v>
      </c>
      <c r="F38" s="12">
        <v>29900</v>
      </c>
      <c r="G38" s="12">
        <v>-10539.06</v>
      </c>
      <c r="H38" s="12">
        <v>19360.939999999999</v>
      </c>
    </row>
    <row r="39" spans="1:8">
      <c r="A39" s="6">
        <v>37</v>
      </c>
      <c r="B39" s="20">
        <v>100000576268</v>
      </c>
      <c r="C39" s="14">
        <v>0</v>
      </c>
      <c r="D39" s="14" t="s">
        <v>537</v>
      </c>
      <c r="E39" s="8" t="s">
        <v>538</v>
      </c>
      <c r="F39" s="12">
        <v>29900</v>
      </c>
      <c r="G39" s="12">
        <v>-10539.06</v>
      </c>
      <c r="H39" s="12">
        <v>19360.939999999999</v>
      </c>
    </row>
    <row r="40" spans="1:8">
      <c r="A40" s="6">
        <v>38</v>
      </c>
      <c r="B40" s="20">
        <v>100000576269</v>
      </c>
      <c r="C40" s="14">
        <v>0</v>
      </c>
      <c r="D40" s="14" t="s">
        <v>537</v>
      </c>
      <c r="E40" s="8" t="s">
        <v>538</v>
      </c>
      <c r="F40" s="12">
        <v>29900</v>
      </c>
      <c r="G40" s="12">
        <v>-10539.06</v>
      </c>
      <c r="H40" s="12">
        <v>19360.939999999999</v>
      </c>
    </row>
    <row r="41" spans="1:8">
      <c r="A41" s="6">
        <v>39</v>
      </c>
      <c r="B41" s="20">
        <v>100000576270</v>
      </c>
      <c r="C41" s="14">
        <v>0</v>
      </c>
      <c r="D41" s="14" t="s">
        <v>537</v>
      </c>
      <c r="E41" s="8" t="s">
        <v>538</v>
      </c>
      <c r="F41" s="12">
        <v>29900</v>
      </c>
      <c r="G41" s="12">
        <v>-10539.06</v>
      </c>
      <c r="H41" s="12">
        <v>19360.939999999999</v>
      </c>
    </row>
    <row r="42" spans="1:8">
      <c r="A42" s="6">
        <v>40</v>
      </c>
      <c r="B42" s="20">
        <v>100000576271</v>
      </c>
      <c r="C42" s="14">
        <v>0</v>
      </c>
      <c r="D42" s="14" t="s">
        <v>537</v>
      </c>
      <c r="E42" s="8" t="s">
        <v>539</v>
      </c>
      <c r="F42" s="12">
        <v>23000</v>
      </c>
      <c r="G42" s="12">
        <v>-8106.97</v>
      </c>
      <c r="H42" s="12">
        <v>14893.03</v>
      </c>
    </row>
    <row r="43" spans="1:8">
      <c r="A43" s="6">
        <v>41</v>
      </c>
      <c r="B43" s="20">
        <v>100000576272</v>
      </c>
      <c r="C43" s="14">
        <v>0</v>
      </c>
      <c r="D43" s="14" t="s">
        <v>537</v>
      </c>
      <c r="E43" s="8" t="s">
        <v>539</v>
      </c>
      <c r="F43" s="12">
        <v>23000</v>
      </c>
      <c r="G43" s="12">
        <v>-8106.97</v>
      </c>
      <c r="H43" s="12">
        <v>14893.03</v>
      </c>
    </row>
    <row r="44" spans="1:8">
      <c r="A44" s="6">
        <v>42</v>
      </c>
      <c r="B44" s="20">
        <v>100000576273</v>
      </c>
      <c r="C44" s="14">
        <v>0</v>
      </c>
      <c r="D44" s="14" t="s">
        <v>537</v>
      </c>
      <c r="E44" s="8" t="s">
        <v>539</v>
      </c>
      <c r="F44" s="12">
        <v>23000</v>
      </c>
      <c r="G44" s="12">
        <v>-8106.97</v>
      </c>
      <c r="H44" s="12">
        <v>14893.03</v>
      </c>
    </row>
    <row r="45" spans="1:8">
      <c r="A45" s="6">
        <v>43</v>
      </c>
      <c r="B45" s="20">
        <v>100000576274</v>
      </c>
      <c r="C45" s="14">
        <v>0</v>
      </c>
      <c r="D45" s="14" t="s">
        <v>537</v>
      </c>
      <c r="E45" s="8" t="s">
        <v>539</v>
      </c>
      <c r="F45" s="12">
        <v>23000</v>
      </c>
      <c r="G45" s="12">
        <v>-8106.97</v>
      </c>
      <c r="H45" s="12">
        <v>14893.03</v>
      </c>
    </row>
    <row r="46" spans="1:8">
      <c r="A46" s="6">
        <v>44</v>
      </c>
      <c r="B46" s="20">
        <v>100000576275</v>
      </c>
      <c r="C46" s="14">
        <v>0</v>
      </c>
      <c r="D46" s="14" t="s">
        <v>537</v>
      </c>
      <c r="E46" s="8" t="s">
        <v>539</v>
      </c>
      <c r="F46" s="12">
        <v>23000</v>
      </c>
      <c r="G46" s="12">
        <v>-8106.97</v>
      </c>
      <c r="H46" s="12">
        <v>14893.03</v>
      </c>
    </row>
    <row r="47" spans="1:8">
      <c r="A47" s="6">
        <v>45</v>
      </c>
      <c r="B47" s="20">
        <v>100000576276</v>
      </c>
      <c r="C47" s="14">
        <v>0</v>
      </c>
      <c r="D47" s="14" t="s">
        <v>537</v>
      </c>
      <c r="E47" s="8" t="s">
        <v>539</v>
      </c>
      <c r="F47" s="12">
        <v>23000</v>
      </c>
      <c r="G47" s="12">
        <v>-8106.97</v>
      </c>
      <c r="H47" s="12">
        <v>14893.03</v>
      </c>
    </row>
    <row r="48" spans="1:8">
      <c r="A48" s="6">
        <v>46</v>
      </c>
      <c r="B48" s="20">
        <v>100000576277</v>
      </c>
      <c r="C48" s="14">
        <v>0</v>
      </c>
      <c r="D48" s="14" t="s">
        <v>537</v>
      </c>
      <c r="E48" s="8" t="s">
        <v>540</v>
      </c>
      <c r="F48" s="12">
        <v>22000</v>
      </c>
      <c r="G48" s="12">
        <v>-7754.49</v>
      </c>
      <c r="H48" s="12">
        <v>14245.51</v>
      </c>
    </row>
    <row r="49" spans="1:8">
      <c r="A49" s="6">
        <v>47</v>
      </c>
      <c r="B49" s="20">
        <v>100000576278</v>
      </c>
      <c r="C49" s="14">
        <v>0</v>
      </c>
      <c r="D49" s="14" t="s">
        <v>537</v>
      </c>
      <c r="E49" s="8" t="s">
        <v>540</v>
      </c>
      <c r="F49" s="12">
        <v>22000</v>
      </c>
      <c r="G49" s="12">
        <v>-7754.49</v>
      </c>
      <c r="H49" s="12">
        <v>14245.51</v>
      </c>
    </row>
    <row r="50" spans="1:8">
      <c r="A50" s="6">
        <v>48</v>
      </c>
      <c r="B50" s="20">
        <v>100000576279</v>
      </c>
      <c r="C50" s="14">
        <v>0</v>
      </c>
      <c r="D50" s="14" t="s">
        <v>537</v>
      </c>
      <c r="E50" s="8" t="s">
        <v>540</v>
      </c>
      <c r="F50" s="12">
        <v>22000</v>
      </c>
      <c r="G50" s="12">
        <v>-7754.49</v>
      </c>
      <c r="H50" s="12">
        <v>14245.51</v>
      </c>
    </row>
    <row r="51" spans="1:8">
      <c r="A51" s="6">
        <v>49</v>
      </c>
      <c r="B51" s="20">
        <v>100000576280</v>
      </c>
      <c r="C51" s="14">
        <v>0</v>
      </c>
      <c r="D51" s="14" t="s">
        <v>537</v>
      </c>
      <c r="E51" s="8" t="s">
        <v>540</v>
      </c>
      <c r="F51" s="12">
        <v>22000</v>
      </c>
      <c r="G51" s="12">
        <v>-7754.49</v>
      </c>
      <c r="H51" s="12">
        <v>14245.51</v>
      </c>
    </row>
    <row r="52" spans="1:8">
      <c r="A52" s="6">
        <v>50</v>
      </c>
      <c r="B52" s="20">
        <v>100000576281</v>
      </c>
      <c r="C52" s="14">
        <v>0</v>
      </c>
      <c r="D52" s="14" t="s">
        <v>537</v>
      </c>
      <c r="E52" s="8" t="s">
        <v>540</v>
      </c>
      <c r="F52" s="12">
        <v>22000</v>
      </c>
      <c r="G52" s="12">
        <v>-7754.49</v>
      </c>
      <c r="H52" s="12">
        <v>14245.51</v>
      </c>
    </row>
    <row r="53" spans="1:8">
      <c r="A53" s="6">
        <v>51</v>
      </c>
      <c r="B53" s="20">
        <v>100000576282</v>
      </c>
      <c r="C53" s="14">
        <v>0</v>
      </c>
      <c r="D53" s="14" t="s">
        <v>537</v>
      </c>
      <c r="E53" s="8" t="s">
        <v>540</v>
      </c>
      <c r="F53" s="12">
        <v>22000</v>
      </c>
      <c r="G53" s="12">
        <v>-7754.49</v>
      </c>
      <c r="H53" s="12">
        <v>14245.51</v>
      </c>
    </row>
    <row r="54" spans="1:8">
      <c r="A54" s="6">
        <v>52</v>
      </c>
      <c r="B54" s="20">
        <v>100000576283</v>
      </c>
      <c r="C54" s="14">
        <v>0</v>
      </c>
      <c r="D54" s="14" t="s">
        <v>537</v>
      </c>
      <c r="E54" s="8" t="s">
        <v>541</v>
      </c>
      <c r="F54" s="12">
        <v>29000</v>
      </c>
      <c r="G54" s="12">
        <v>-10221.83</v>
      </c>
      <c r="H54" s="12">
        <v>18778.169999999998</v>
      </c>
    </row>
    <row r="55" spans="1:8">
      <c r="A55" s="6">
        <v>53</v>
      </c>
      <c r="B55" s="20">
        <v>100000609077</v>
      </c>
      <c r="C55" s="14">
        <v>0</v>
      </c>
      <c r="D55" s="14" t="s">
        <v>542</v>
      </c>
      <c r="E55" s="8" t="s">
        <v>543</v>
      </c>
      <c r="F55" s="12">
        <v>22000</v>
      </c>
      <c r="G55" s="12">
        <v>-5404.56</v>
      </c>
      <c r="H55" s="12">
        <v>16595.439999999999</v>
      </c>
    </row>
    <row r="56" spans="1:8">
      <c r="A56" s="6">
        <v>54</v>
      </c>
      <c r="B56" s="20">
        <v>100000609119</v>
      </c>
      <c r="C56" s="14">
        <v>0</v>
      </c>
      <c r="D56" s="14" t="s">
        <v>544</v>
      </c>
      <c r="E56" s="8" t="s">
        <v>545</v>
      </c>
      <c r="F56" s="12">
        <v>17000</v>
      </c>
      <c r="G56" s="12">
        <v>-4812.79</v>
      </c>
      <c r="H56" s="12">
        <v>12187.21</v>
      </c>
    </row>
    <row r="57" spans="1:8">
      <c r="A57" s="6">
        <v>55</v>
      </c>
      <c r="B57" s="20">
        <v>100000609120</v>
      </c>
      <c r="C57" s="14">
        <v>0</v>
      </c>
      <c r="D57" s="14" t="s">
        <v>544</v>
      </c>
      <c r="E57" s="8" t="s">
        <v>545</v>
      </c>
      <c r="F57" s="12">
        <v>17000</v>
      </c>
      <c r="G57" s="12">
        <v>-4812.79</v>
      </c>
      <c r="H57" s="12">
        <v>12187.21</v>
      </c>
    </row>
    <row r="58" spans="1:8">
      <c r="A58" s="6">
        <v>56</v>
      </c>
      <c r="B58" s="20">
        <v>100000609121</v>
      </c>
      <c r="C58" s="14">
        <v>0</v>
      </c>
      <c r="D58" s="14" t="s">
        <v>544</v>
      </c>
      <c r="E58" s="8" t="s">
        <v>545</v>
      </c>
      <c r="F58" s="12">
        <v>17000</v>
      </c>
      <c r="G58" s="12">
        <v>-4812.79</v>
      </c>
      <c r="H58" s="12">
        <v>12187.21</v>
      </c>
    </row>
    <row r="59" spans="1:8">
      <c r="A59" s="6">
        <v>57</v>
      </c>
      <c r="B59" s="20">
        <v>100000609122</v>
      </c>
      <c r="C59" s="14">
        <v>0</v>
      </c>
      <c r="D59" s="14" t="s">
        <v>544</v>
      </c>
      <c r="E59" s="8" t="s">
        <v>545</v>
      </c>
      <c r="F59" s="12">
        <v>17000</v>
      </c>
      <c r="G59" s="12">
        <v>-4812.79</v>
      </c>
      <c r="H59" s="12">
        <v>12187.21</v>
      </c>
    </row>
    <row r="60" spans="1:8">
      <c r="A60" s="6">
        <v>58</v>
      </c>
      <c r="B60" s="20">
        <v>100000609123</v>
      </c>
      <c r="C60" s="14">
        <v>0</v>
      </c>
      <c r="D60" s="14" t="s">
        <v>544</v>
      </c>
      <c r="E60" s="8" t="s">
        <v>545</v>
      </c>
      <c r="F60" s="12">
        <v>17000</v>
      </c>
      <c r="G60" s="12">
        <v>-4812.79</v>
      </c>
      <c r="H60" s="12">
        <v>12187.21</v>
      </c>
    </row>
    <row r="61" spans="1:8">
      <c r="A61" s="6">
        <v>59</v>
      </c>
      <c r="B61" s="20">
        <v>100000609124</v>
      </c>
      <c r="C61" s="14">
        <v>0</v>
      </c>
      <c r="D61" s="14" t="s">
        <v>544</v>
      </c>
      <c r="E61" s="8" t="s">
        <v>545</v>
      </c>
      <c r="F61" s="12">
        <v>17000</v>
      </c>
      <c r="G61" s="12">
        <v>-4812.79</v>
      </c>
      <c r="H61" s="12">
        <v>12187.21</v>
      </c>
    </row>
    <row r="62" spans="1:8">
      <c r="A62" s="6">
        <v>60</v>
      </c>
      <c r="B62" s="20">
        <v>100000609125</v>
      </c>
      <c r="C62" s="14">
        <v>0</v>
      </c>
      <c r="D62" s="14" t="s">
        <v>544</v>
      </c>
      <c r="E62" s="8" t="s">
        <v>545</v>
      </c>
      <c r="F62" s="12">
        <v>17000</v>
      </c>
      <c r="G62" s="12">
        <v>-4812.79</v>
      </c>
      <c r="H62" s="12">
        <v>12187.21</v>
      </c>
    </row>
    <row r="63" spans="1:8">
      <c r="A63" s="6">
        <v>61</v>
      </c>
      <c r="B63" s="20">
        <v>100000609126</v>
      </c>
      <c r="C63" s="14">
        <v>0</v>
      </c>
      <c r="D63" s="14" t="s">
        <v>544</v>
      </c>
      <c r="E63" s="8" t="s">
        <v>545</v>
      </c>
      <c r="F63" s="12">
        <v>17000</v>
      </c>
      <c r="G63" s="12">
        <v>-4812.79</v>
      </c>
      <c r="H63" s="12">
        <v>12187.21</v>
      </c>
    </row>
    <row r="64" spans="1:8">
      <c r="A64" s="6">
        <v>62</v>
      </c>
      <c r="B64" s="20">
        <v>100000609127</v>
      </c>
      <c r="C64" s="14">
        <v>0</v>
      </c>
      <c r="D64" s="14" t="s">
        <v>544</v>
      </c>
      <c r="E64" s="8" t="s">
        <v>545</v>
      </c>
      <c r="F64" s="12">
        <v>17000</v>
      </c>
      <c r="G64" s="12">
        <v>-4812.79</v>
      </c>
      <c r="H64" s="12">
        <v>12187.21</v>
      </c>
    </row>
    <row r="65" spans="1:8">
      <c r="A65" s="6">
        <v>63</v>
      </c>
      <c r="B65" s="20">
        <v>100000609128</v>
      </c>
      <c r="C65" s="14">
        <v>0</v>
      </c>
      <c r="D65" s="14" t="s">
        <v>544</v>
      </c>
      <c r="E65" s="8" t="s">
        <v>545</v>
      </c>
      <c r="F65" s="12">
        <v>17000</v>
      </c>
      <c r="G65" s="12">
        <v>-4812.79</v>
      </c>
      <c r="H65" s="12">
        <v>12187.21</v>
      </c>
    </row>
    <row r="66" spans="1:8">
      <c r="A66" s="6">
        <v>64</v>
      </c>
      <c r="B66" s="20">
        <v>100000609129</v>
      </c>
      <c r="C66" s="14">
        <v>0</v>
      </c>
      <c r="D66" s="14" t="s">
        <v>544</v>
      </c>
      <c r="E66" s="8" t="s">
        <v>545</v>
      </c>
      <c r="F66" s="12">
        <v>17000</v>
      </c>
      <c r="G66" s="12">
        <v>-4812.79</v>
      </c>
      <c r="H66" s="12">
        <v>12187.21</v>
      </c>
    </row>
    <row r="67" spans="1:8">
      <c r="A67" s="6">
        <v>65</v>
      </c>
      <c r="B67" s="20">
        <v>100000609659</v>
      </c>
      <c r="C67" s="14">
        <v>0</v>
      </c>
      <c r="D67" s="14" t="s">
        <v>542</v>
      </c>
      <c r="E67" s="8" t="s">
        <v>546</v>
      </c>
      <c r="F67" s="12">
        <v>17000</v>
      </c>
      <c r="G67" s="12">
        <v>-4176.26</v>
      </c>
      <c r="H67" s="12">
        <v>12823.74</v>
      </c>
    </row>
    <row r="68" spans="1:8">
      <c r="A68" s="6">
        <v>66</v>
      </c>
      <c r="B68" s="20">
        <v>100000609660</v>
      </c>
      <c r="C68" s="14">
        <v>0</v>
      </c>
      <c r="D68" s="14" t="s">
        <v>542</v>
      </c>
      <c r="E68" s="8" t="s">
        <v>546</v>
      </c>
      <c r="F68" s="12">
        <v>17000</v>
      </c>
      <c r="G68" s="12">
        <v>-4176.26</v>
      </c>
      <c r="H68" s="12">
        <v>12823.74</v>
      </c>
    </row>
    <row r="69" spans="1:8">
      <c r="A69" s="6">
        <v>67</v>
      </c>
      <c r="B69" s="20">
        <v>100000609661</v>
      </c>
      <c r="C69" s="14">
        <v>0</v>
      </c>
      <c r="D69" s="14" t="s">
        <v>542</v>
      </c>
      <c r="E69" s="8" t="s">
        <v>546</v>
      </c>
      <c r="F69" s="12">
        <v>17000</v>
      </c>
      <c r="G69" s="12">
        <v>-4176.26</v>
      </c>
      <c r="H69" s="12">
        <v>12823.74</v>
      </c>
    </row>
    <row r="70" spans="1:8">
      <c r="A70" s="6">
        <v>68</v>
      </c>
      <c r="B70" s="20">
        <v>100000609662</v>
      </c>
      <c r="C70" s="14">
        <v>0</v>
      </c>
      <c r="D70" s="14" t="s">
        <v>542</v>
      </c>
      <c r="E70" s="8" t="s">
        <v>546</v>
      </c>
      <c r="F70" s="12">
        <v>17000</v>
      </c>
      <c r="G70" s="12">
        <v>-4176.26</v>
      </c>
      <c r="H70" s="12">
        <v>12823.74</v>
      </c>
    </row>
    <row r="71" spans="1:8">
      <c r="A71" s="6">
        <v>69</v>
      </c>
      <c r="B71" s="20">
        <v>100000609663</v>
      </c>
      <c r="C71" s="14">
        <v>0</v>
      </c>
      <c r="D71" s="14" t="s">
        <v>542</v>
      </c>
      <c r="E71" s="8" t="s">
        <v>546</v>
      </c>
      <c r="F71" s="12">
        <v>17000</v>
      </c>
      <c r="G71" s="12">
        <v>-4176.26</v>
      </c>
      <c r="H71" s="12">
        <v>12823.74</v>
      </c>
    </row>
    <row r="72" spans="1:8">
      <c r="A72" s="6">
        <v>70</v>
      </c>
      <c r="B72" s="20">
        <v>100000609664</v>
      </c>
      <c r="C72" s="14">
        <v>0</v>
      </c>
      <c r="D72" s="14" t="s">
        <v>542</v>
      </c>
      <c r="E72" s="8" t="s">
        <v>546</v>
      </c>
      <c r="F72" s="12">
        <v>17000</v>
      </c>
      <c r="G72" s="12">
        <v>-4176.26</v>
      </c>
      <c r="H72" s="12">
        <v>12823.74</v>
      </c>
    </row>
    <row r="73" spans="1:8">
      <c r="A73" s="6">
        <v>71</v>
      </c>
      <c r="B73" s="20">
        <v>100000609665</v>
      </c>
      <c r="C73" s="14">
        <v>0</v>
      </c>
      <c r="D73" s="14" t="s">
        <v>542</v>
      </c>
      <c r="E73" s="8" t="s">
        <v>546</v>
      </c>
      <c r="F73" s="12">
        <v>17000</v>
      </c>
      <c r="G73" s="12">
        <v>-4176.26</v>
      </c>
      <c r="H73" s="12">
        <v>12823.74</v>
      </c>
    </row>
    <row r="74" spans="1:8">
      <c r="A74" s="6">
        <v>72</v>
      </c>
      <c r="B74" s="20">
        <v>100000609666</v>
      </c>
      <c r="C74" s="14">
        <v>0</v>
      </c>
      <c r="D74" s="14" t="s">
        <v>542</v>
      </c>
      <c r="E74" s="8" t="s">
        <v>546</v>
      </c>
      <c r="F74" s="12">
        <v>17000</v>
      </c>
      <c r="G74" s="12">
        <v>-4176.26</v>
      </c>
      <c r="H74" s="12">
        <v>12823.74</v>
      </c>
    </row>
    <row r="75" spans="1:8">
      <c r="A75" s="6">
        <v>73</v>
      </c>
      <c r="B75" s="20">
        <v>100000609667</v>
      </c>
      <c r="C75" s="14">
        <v>0</v>
      </c>
      <c r="D75" s="14" t="s">
        <v>542</v>
      </c>
      <c r="E75" s="8" t="s">
        <v>546</v>
      </c>
      <c r="F75" s="12">
        <v>17000</v>
      </c>
      <c r="G75" s="12">
        <v>-4176.26</v>
      </c>
      <c r="H75" s="12">
        <v>12823.74</v>
      </c>
    </row>
    <row r="76" spans="1:8">
      <c r="A76" s="6">
        <v>74</v>
      </c>
      <c r="B76" s="20">
        <v>100000634741</v>
      </c>
      <c r="C76" s="14">
        <v>0</v>
      </c>
      <c r="D76" s="14" t="s">
        <v>164</v>
      </c>
      <c r="E76" s="8" t="s">
        <v>547</v>
      </c>
      <c r="F76" s="12">
        <v>17000</v>
      </c>
      <c r="G76" s="12">
        <v>-4372.26</v>
      </c>
      <c r="H76" s="12">
        <v>12627.74</v>
      </c>
    </row>
    <row r="77" spans="1:8">
      <c r="A77" s="6">
        <v>75</v>
      </c>
      <c r="B77" s="20">
        <v>100000634742</v>
      </c>
      <c r="C77" s="14">
        <v>0</v>
      </c>
      <c r="D77" s="14" t="s">
        <v>164</v>
      </c>
      <c r="E77" s="8" t="s">
        <v>547</v>
      </c>
      <c r="F77" s="12">
        <v>17000</v>
      </c>
      <c r="G77" s="12">
        <v>-4372.26</v>
      </c>
      <c r="H77" s="12">
        <v>12627.74</v>
      </c>
    </row>
    <row r="78" spans="1:8">
      <c r="A78" s="6">
        <v>76</v>
      </c>
      <c r="B78" s="20">
        <v>100000634743</v>
      </c>
      <c r="C78" s="14">
        <v>0</v>
      </c>
      <c r="D78" s="14" t="s">
        <v>164</v>
      </c>
      <c r="E78" s="8" t="s">
        <v>547</v>
      </c>
      <c r="F78" s="12">
        <v>17000</v>
      </c>
      <c r="G78" s="12">
        <v>-4372.26</v>
      </c>
      <c r="H78" s="12">
        <v>12627.74</v>
      </c>
    </row>
    <row r="79" spans="1:8">
      <c r="A79" s="6">
        <v>77</v>
      </c>
      <c r="B79" s="20">
        <v>100000634744</v>
      </c>
      <c r="C79" s="14">
        <v>0</v>
      </c>
      <c r="D79" s="14" t="s">
        <v>164</v>
      </c>
      <c r="E79" s="8" t="s">
        <v>547</v>
      </c>
      <c r="F79" s="12">
        <v>17000</v>
      </c>
      <c r="G79" s="12">
        <v>-4372.26</v>
      </c>
      <c r="H79" s="12">
        <v>12627.74</v>
      </c>
    </row>
    <row r="80" spans="1:8">
      <c r="A80" s="6">
        <v>78</v>
      </c>
      <c r="B80" s="20">
        <v>100000634746</v>
      </c>
      <c r="C80" s="14">
        <v>0</v>
      </c>
      <c r="D80" s="14" t="s">
        <v>164</v>
      </c>
      <c r="E80" s="8" t="s">
        <v>547</v>
      </c>
      <c r="F80" s="12">
        <v>17000</v>
      </c>
      <c r="G80" s="12">
        <v>-4372.26</v>
      </c>
      <c r="H80" s="12">
        <v>12627.74</v>
      </c>
    </row>
    <row r="81" spans="1:8">
      <c r="A81" s="6">
        <v>79</v>
      </c>
      <c r="B81" s="20">
        <v>100000634747</v>
      </c>
      <c r="C81" s="14">
        <v>0</v>
      </c>
      <c r="D81" s="14" t="s">
        <v>164</v>
      </c>
      <c r="E81" s="8" t="s">
        <v>547</v>
      </c>
      <c r="F81" s="12">
        <v>17000</v>
      </c>
      <c r="G81" s="12">
        <v>-4372.26</v>
      </c>
      <c r="H81" s="12">
        <v>12627.74</v>
      </c>
    </row>
    <row r="82" spans="1:8">
      <c r="A82" s="6">
        <v>80</v>
      </c>
      <c r="B82" s="20">
        <v>100000672410</v>
      </c>
      <c r="C82" s="14">
        <v>0</v>
      </c>
      <c r="D82" s="14" t="s">
        <v>548</v>
      </c>
      <c r="E82" s="8" t="s">
        <v>549</v>
      </c>
      <c r="F82" s="12">
        <v>264767.90000000002</v>
      </c>
      <c r="G82" s="12">
        <v>-70085.62</v>
      </c>
      <c r="H82" s="12">
        <v>194682.28</v>
      </c>
    </row>
    <row r="83" spans="1:8">
      <c r="A83" s="6"/>
      <c r="B83" s="20">
        <v>100000672410</v>
      </c>
      <c r="C83" s="63">
        <v>1</v>
      </c>
      <c r="D83" s="14" t="s">
        <v>548</v>
      </c>
      <c r="E83" s="8" t="s">
        <v>549</v>
      </c>
      <c r="F83" s="12">
        <v>236897.6</v>
      </c>
      <c r="G83" s="12">
        <v>-236896.6</v>
      </c>
      <c r="H83" s="12">
        <v>1</v>
      </c>
    </row>
    <row r="84" spans="1:8">
      <c r="A84" s="6">
        <v>81</v>
      </c>
      <c r="B84" s="20">
        <v>100000672411</v>
      </c>
      <c r="C84" s="14">
        <v>0</v>
      </c>
      <c r="D84" s="14" t="s">
        <v>548</v>
      </c>
      <c r="E84" s="8" t="s">
        <v>550</v>
      </c>
      <c r="F84" s="12">
        <v>264767.90000000002</v>
      </c>
      <c r="G84" s="12">
        <v>-70085.62</v>
      </c>
      <c r="H84" s="12">
        <v>194682.28</v>
      </c>
    </row>
    <row r="85" spans="1:8">
      <c r="A85" s="6"/>
      <c r="B85" s="20">
        <v>100000672411</v>
      </c>
      <c r="C85" s="63">
        <v>1</v>
      </c>
      <c r="D85" s="14" t="s">
        <v>548</v>
      </c>
      <c r="E85" s="8" t="s">
        <v>550</v>
      </c>
      <c r="F85" s="12">
        <v>236897.6</v>
      </c>
      <c r="G85" s="12">
        <v>-236896.6</v>
      </c>
      <c r="H85" s="12">
        <v>1</v>
      </c>
    </row>
    <row r="86" spans="1:8">
      <c r="A86" s="6">
        <v>82</v>
      </c>
      <c r="B86" s="20">
        <v>100000672412</v>
      </c>
      <c r="C86" s="14">
        <v>0</v>
      </c>
      <c r="D86" s="14" t="s">
        <v>548</v>
      </c>
      <c r="E86" s="8" t="s">
        <v>551</v>
      </c>
      <c r="F86" s="12">
        <v>221666.67</v>
      </c>
      <c r="G86" s="12">
        <v>-58676.47</v>
      </c>
      <c r="H86" s="12">
        <v>162990.20000000001</v>
      </c>
    </row>
    <row r="87" spans="1:8">
      <c r="A87" s="6"/>
      <c r="B87" s="20">
        <v>100000672412</v>
      </c>
      <c r="C87" s="63">
        <v>1</v>
      </c>
      <c r="D87" s="14" t="s">
        <v>548</v>
      </c>
      <c r="E87" s="8" t="s">
        <v>551</v>
      </c>
      <c r="F87" s="12">
        <v>198333.33</v>
      </c>
      <c r="G87" s="12">
        <v>-198332.33</v>
      </c>
      <c r="H87" s="12">
        <v>1</v>
      </c>
    </row>
    <row r="88" spans="1:8">
      <c r="A88" s="6">
        <v>83</v>
      </c>
      <c r="B88" s="20">
        <v>100000713279</v>
      </c>
      <c r="C88" s="14">
        <v>0</v>
      </c>
      <c r="D88" s="14" t="s">
        <v>378</v>
      </c>
      <c r="E88" s="8" t="s">
        <v>552</v>
      </c>
      <c r="F88" s="12">
        <v>14980</v>
      </c>
      <c r="G88" s="12">
        <v>-1080.75</v>
      </c>
      <c r="H88" s="12">
        <v>13899.25</v>
      </c>
    </row>
    <row r="89" spans="1:8">
      <c r="A89" s="6">
        <v>84</v>
      </c>
      <c r="B89" s="20">
        <v>100000713280</v>
      </c>
      <c r="C89" s="14">
        <v>0</v>
      </c>
      <c r="D89" s="14" t="s">
        <v>378</v>
      </c>
      <c r="E89" s="8" t="s">
        <v>553</v>
      </c>
      <c r="F89" s="12">
        <v>30000</v>
      </c>
      <c r="G89" s="12">
        <v>-2164.38</v>
      </c>
      <c r="H89" s="12">
        <v>27835.62</v>
      </c>
    </row>
    <row r="90" spans="1:8">
      <c r="A90" s="6">
        <v>85</v>
      </c>
      <c r="B90" s="20">
        <v>100000713281</v>
      </c>
      <c r="C90" s="14">
        <v>0</v>
      </c>
      <c r="D90" s="14" t="s">
        <v>378</v>
      </c>
      <c r="E90" s="8" t="s">
        <v>554</v>
      </c>
      <c r="F90" s="12">
        <v>30000</v>
      </c>
      <c r="G90" s="12">
        <v>-2164.38</v>
      </c>
      <c r="H90" s="12">
        <v>27835.62</v>
      </c>
    </row>
    <row r="91" spans="1:8">
      <c r="A91" s="6">
        <v>86</v>
      </c>
      <c r="B91" s="20">
        <v>100000713282</v>
      </c>
      <c r="C91" s="14">
        <v>0</v>
      </c>
      <c r="D91" s="14" t="s">
        <v>378</v>
      </c>
      <c r="E91" s="8" t="s">
        <v>555</v>
      </c>
      <c r="F91" s="12">
        <v>21000</v>
      </c>
      <c r="G91" s="12">
        <v>-1515.07</v>
      </c>
      <c r="H91" s="12">
        <v>19484.93</v>
      </c>
    </row>
    <row r="92" spans="1:8">
      <c r="A92" s="6">
        <v>87</v>
      </c>
      <c r="B92" s="20">
        <v>100000716874</v>
      </c>
      <c r="C92" s="14">
        <v>0</v>
      </c>
      <c r="D92" s="14" t="s">
        <v>556</v>
      </c>
      <c r="E92" s="8" t="s">
        <v>557</v>
      </c>
      <c r="F92" s="12">
        <v>29960</v>
      </c>
      <c r="G92" s="12">
        <v>-601.94000000000005</v>
      </c>
      <c r="H92" s="12">
        <v>29358.06</v>
      </c>
    </row>
    <row r="93" spans="1:8">
      <c r="A93" s="6">
        <v>88</v>
      </c>
      <c r="B93" s="20">
        <v>100000716875</v>
      </c>
      <c r="C93" s="14">
        <v>0</v>
      </c>
      <c r="D93" s="14" t="s">
        <v>556</v>
      </c>
      <c r="E93" s="8" t="s">
        <v>557</v>
      </c>
      <c r="F93" s="12">
        <v>29960</v>
      </c>
      <c r="G93" s="12">
        <v>-601.94000000000005</v>
      </c>
      <c r="H93" s="12">
        <v>29358.06</v>
      </c>
    </row>
    <row r="94" spans="1:8">
      <c r="A94" s="6">
        <v>89</v>
      </c>
      <c r="B94" s="20">
        <v>100000716876</v>
      </c>
      <c r="C94" s="14">
        <v>0</v>
      </c>
      <c r="D94" s="14" t="s">
        <v>556</v>
      </c>
      <c r="E94" s="8" t="s">
        <v>557</v>
      </c>
      <c r="F94" s="12">
        <v>29960</v>
      </c>
      <c r="G94" s="12">
        <v>-601.94000000000005</v>
      </c>
      <c r="H94" s="12">
        <v>29358.06</v>
      </c>
    </row>
    <row r="95" spans="1:8">
      <c r="A95" s="6">
        <v>90</v>
      </c>
      <c r="B95" s="20">
        <v>100000716877</v>
      </c>
      <c r="C95" s="14">
        <v>0</v>
      </c>
      <c r="D95" s="14" t="s">
        <v>556</v>
      </c>
      <c r="E95" s="8" t="s">
        <v>557</v>
      </c>
      <c r="F95" s="12">
        <v>29960</v>
      </c>
      <c r="G95" s="12">
        <v>-601.94000000000005</v>
      </c>
      <c r="H95" s="12">
        <v>29358.06</v>
      </c>
    </row>
    <row r="96" spans="1:8">
      <c r="A96" s="6">
        <v>91</v>
      </c>
      <c r="B96" s="20">
        <v>100000716878</v>
      </c>
      <c r="C96" s="14">
        <v>0</v>
      </c>
      <c r="D96" s="14" t="s">
        <v>556</v>
      </c>
      <c r="E96" s="8" t="s">
        <v>557</v>
      </c>
      <c r="F96" s="12">
        <v>29960</v>
      </c>
      <c r="G96" s="12">
        <v>-601.94000000000005</v>
      </c>
      <c r="H96" s="12">
        <v>29358.06</v>
      </c>
    </row>
    <row r="97" spans="1:8">
      <c r="A97" s="6">
        <v>92</v>
      </c>
      <c r="B97" s="20">
        <v>100000716879</v>
      </c>
      <c r="C97" s="14">
        <v>0</v>
      </c>
      <c r="D97" s="14" t="s">
        <v>556</v>
      </c>
      <c r="E97" s="8" t="s">
        <v>557</v>
      </c>
      <c r="F97" s="12">
        <v>29960</v>
      </c>
      <c r="G97" s="12">
        <v>-601.94000000000005</v>
      </c>
      <c r="H97" s="12">
        <v>29358.06</v>
      </c>
    </row>
    <row r="98" spans="1:8">
      <c r="A98" s="6">
        <v>93</v>
      </c>
      <c r="B98" s="20">
        <v>100000716880</v>
      </c>
      <c r="C98" s="14">
        <v>0</v>
      </c>
      <c r="D98" s="14" t="s">
        <v>556</v>
      </c>
      <c r="E98" s="8" t="s">
        <v>557</v>
      </c>
      <c r="F98" s="12">
        <v>29960</v>
      </c>
      <c r="G98" s="12">
        <v>-601.94000000000005</v>
      </c>
      <c r="H98" s="12">
        <v>29358.06</v>
      </c>
    </row>
    <row r="99" spans="1:8">
      <c r="A99" s="6">
        <v>94</v>
      </c>
      <c r="B99" s="20">
        <v>100000716881</v>
      </c>
      <c r="C99" s="14">
        <v>0</v>
      </c>
      <c r="D99" s="14" t="s">
        <v>556</v>
      </c>
      <c r="E99" s="8" t="s">
        <v>557</v>
      </c>
      <c r="F99" s="12">
        <v>29960</v>
      </c>
      <c r="G99" s="12">
        <v>-601.94000000000005</v>
      </c>
      <c r="H99" s="12">
        <v>29358.06</v>
      </c>
    </row>
    <row r="100" spans="1:8">
      <c r="A100" s="6">
        <v>95</v>
      </c>
      <c r="B100" s="20">
        <v>100000716882</v>
      </c>
      <c r="C100" s="14">
        <v>0</v>
      </c>
      <c r="D100" s="14" t="s">
        <v>556</v>
      </c>
      <c r="E100" s="8" t="s">
        <v>557</v>
      </c>
      <c r="F100" s="12">
        <v>29960</v>
      </c>
      <c r="G100" s="12">
        <v>-601.94000000000005</v>
      </c>
      <c r="H100" s="12">
        <v>29358.06</v>
      </c>
    </row>
    <row r="101" spans="1:8">
      <c r="A101" s="6">
        <v>96</v>
      </c>
      <c r="B101" s="20">
        <v>100000716883</v>
      </c>
      <c r="C101" s="14">
        <v>0</v>
      </c>
      <c r="D101" s="14" t="s">
        <v>556</v>
      </c>
      <c r="E101" s="8" t="s">
        <v>557</v>
      </c>
      <c r="F101" s="12">
        <v>29960</v>
      </c>
      <c r="G101" s="12">
        <v>-601.94000000000005</v>
      </c>
      <c r="H101" s="12">
        <v>29358.06</v>
      </c>
    </row>
    <row r="102" spans="1:8">
      <c r="A102" s="6">
        <v>97</v>
      </c>
      <c r="B102" s="20">
        <v>100000716884</v>
      </c>
      <c r="C102" s="14">
        <v>0</v>
      </c>
      <c r="D102" s="14" t="s">
        <v>556</v>
      </c>
      <c r="E102" s="8" t="s">
        <v>557</v>
      </c>
      <c r="F102" s="12">
        <v>29960</v>
      </c>
      <c r="G102" s="12">
        <v>-601.94000000000005</v>
      </c>
      <c r="H102" s="12">
        <v>29358.06</v>
      </c>
    </row>
    <row r="103" spans="1:8">
      <c r="A103" s="6">
        <v>98</v>
      </c>
      <c r="B103" s="20">
        <v>100000716885</v>
      </c>
      <c r="C103" s="14">
        <v>0</v>
      </c>
      <c r="D103" s="14" t="s">
        <v>556</v>
      </c>
      <c r="E103" s="8" t="s">
        <v>557</v>
      </c>
      <c r="F103" s="12">
        <v>29960</v>
      </c>
      <c r="G103" s="12">
        <v>-601.94000000000005</v>
      </c>
      <c r="H103" s="12">
        <v>29358.06</v>
      </c>
    </row>
    <row r="104" spans="1:8">
      <c r="A104" s="6">
        <v>99</v>
      </c>
      <c r="B104" s="20">
        <v>100000716886</v>
      </c>
      <c r="C104" s="14">
        <v>0</v>
      </c>
      <c r="D104" s="14" t="s">
        <v>556</v>
      </c>
      <c r="E104" s="8" t="s">
        <v>558</v>
      </c>
      <c r="F104" s="12">
        <v>21935</v>
      </c>
      <c r="G104" s="12">
        <v>-440.7</v>
      </c>
      <c r="H104" s="12">
        <v>21494.3</v>
      </c>
    </row>
    <row r="105" spans="1:8">
      <c r="A105" s="6">
        <v>100</v>
      </c>
      <c r="B105" s="20">
        <v>100000716887</v>
      </c>
      <c r="C105" s="14">
        <v>0</v>
      </c>
      <c r="D105" s="14" t="s">
        <v>556</v>
      </c>
      <c r="E105" s="8" t="s">
        <v>558</v>
      </c>
      <c r="F105" s="12">
        <v>21935</v>
      </c>
      <c r="G105" s="12">
        <v>-440.7</v>
      </c>
      <c r="H105" s="12">
        <v>21494.3</v>
      </c>
    </row>
    <row r="106" spans="1:8">
      <c r="A106" s="6">
        <v>101</v>
      </c>
      <c r="B106" s="20">
        <v>100000716888</v>
      </c>
      <c r="C106" s="14">
        <v>0</v>
      </c>
      <c r="D106" s="14" t="s">
        <v>556</v>
      </c>
      <c r="E106" s="8" t="s">
        <v>558</v>
      </c>
      <c r="F106" s="12">
        <v>21935</v>
      </c>
      <c r="G106" s="12">
        <v>-440.7</v>
      </c>
      <c r="H106" s="12">
        <v>21494.3</v>
      </c>
    </row>
    <row r="107" spans="1:8">
      <c r="A107" s="6">
        <v>102</v>
      </c>
      <c r="B107" s="20">
        <v>100000716889</v>
      </c>
      <c r="C107" s="14">
        <v>0</v>
      </c>
      <c r="D107" s="14" t="s">
        <v>556</v>
      </c>
      <c r="E107" s="8" t="s">
        <v>558</v>
      </c>
      <c r="F107" s="12">
        <v>21935</v>
      </c>
      <c r="G107" s="12">
        <v>-440.7</v>
      </c>
      <c r="H107" s="12">
        <v>21494.3</v>
      </c>
    </row>
    <row r="108" spans="1:8">
      <c r="A108" s="6">
        <v>103</v>
      </c>
      <c r="B108" s="20">
        <v>100000716890</v>
      </c>
      <c r="C108" s="14">
        <v>0</v>
      </c>
      <c r="D108" s="14" t="s">
        <v>556</v>
      </c>
      <c r="E108" s="8" t="s">
        <v>558</v>
      </c>
      <c r="F108" s="12">
        <v>21935</v>
      </c>
      <c r="G108" s="12">
        <v>-440.7</v>
      </c>
      <c r="H108" s="12">
        <v>21494.3</v>
      </c>
    </row>
    <row r="109" spans="1:8">
      <c r="A109" s="6">
        <v>104</v>
      </c>
      <c r="B109" s="20">
        <v>100000716891</v>
      </c>
      <c r="C109" s="14">
        <v>0</v>
      </c>
      <c r="D109" s="14" t="s">
        <v>556</v>
      </c>
      <c r="E109" s="8" t="s">
        <v>558</v>
      </c>
      <c r="F109" s="12">
        <v>21935</v>
      </c>
      <c r="G109" s="12">
        <v>-440.7</v>
      </c>
      <c r="H109" s="12">
        <v>21494.3</v>
      </c>
    </row>
    <row r="110" spans="1:8">
      <c r="A110" s="6">
        <v>105</v>
      </c>
      <c r="B110" s="20">
        <v>100000717701</v>
      </c>
      <c r="C110" s="14">
        <v>0</v>
      </c>
      <c r="D110" s="14" t="s">
        <v>556</v>
      </c>
      <c r="E110" s="8" t="s">
        <v>559</v>
      </c>
      <c r="F110" s="12">
        <v>16991.599999999999</v>
      </c>
      <c r="G110" s="12">
        <v>-341.38</v>
      </c>
      <c r="H110" s="12">
        <v>16650.22</v>
      </c>
    </row>
    <row r="111" spans="1:8">
      <c r="A111" s="6">
        <v>106</v>
      </c>
      <c r="B111" s="20">
        <v>100000717702</v>
      </c>
      <c r="C111" s="14">
        <v>0</v>
      </c>
      <c r="D111" s="14" t="s">
        <v>556</v>
      </c>
      <c r="E111" s="8" t="s">
        <v>559</v>
      </c>
      <c r="F111" s="12">
        <v>16991.599999999999</v>
      </c>
      <c r="G111" s="12">
        <v>-341.38</v>
      </c>
      <c r="H111" s="12">
        <v>16650.22</v>
      </c>
    </row>
    <row r="112" spans="1:8">
      <c r="A112" s="6">
        <v>107</v>
      </c>
      <c r="B112" s="20">
        <v>100000717703</v>
      </c>
      <c r="C112" s="14">
        <v>0</v>
      </c>
      <c r="D112" s="14" t="s">
        <v>556</v>
      </c>
      <c r="E112" s="8" t="s">
        <v>559</v>
      </c>
      <c r="F112" s="12">
        <v>16991.599999999999</v>
      </c>
      <c r="G112" s="12">
        <v>-341.38</v>
      </c>
      <c r="H112" s="12">
        <v>16650.22</v>
      </c>
    </row>
    <row r="113" spans="1:8">
      <c r="A113" s="6">
        <v>108</v>
      </c>
      <c r="B113" s="20">
        <v>100000717704</v>
      </c>
      <c r="C113" s="14">
        <v>0</v>
      </c>
      <c r="D113" s="14" t="s">
        <v>556</v>
      </c>
      <c r="E113" s="8" t="s">
        <v>559</v>
      </c>
      <c r="F113" s="12">
        <v>16991.599999999999</v>
      </c>
      <c r="G113" s="12">
        <v>-341.38</v>
      </c>
      <c r="H113" s="12">
        <v>16650.22</v>
      </c>
    </row>
    <row r="114" spans="1:8">
      <c r="A114" s="6">
        <v>109</v>
      </c>
      <c r="B114" s="20">
        <v>100000717705</v>
      </c>
      <c r="C114" s="14">
        <v>0</v>
      </c>
      <c r="D114" s="14" t="s">
        <v>556</v>
      </c>
      <c r="E114" s="8" t="s">
        <v>559</v>
      </c>
      <c r="F114" s="12">
        <v>16991.599999999999</v>
      </c>
      <c r="G114" s="12">
        <v>-341.38</v>
      </c>
      <c r="H114" s="12">
        <v>16650.22</v>
      </c>
    </row>
    <row r="115" spans="1:8">
      <c r="A115" s="6">
        <v>110</v>
      </c>
      <c r="B115" s="20">
        <v>100000717706</v>
      </c>
      <c r="C115" s="14">
        <v>0</v>
      </c>
      <c r="D115" s="14" t="s">
        <v>556</v>
      </c>
      <c r="E115" s="8" t="s">
        <v>559</v>
      </c>
      <c r="F115" s="12">
        <v>16991.599999999999</v>
      </c>
      <c r="G115" s="12">
        <v>-341.38</v>
      </c>
      <c r="H115" s="12">
        <v>16650.22</v>
      </c>
    </row>
    <row r="116" spans="1:8">
      <c r="A116" s="6">
        <v>111</v>
      </c>
      <c r="B116" s="20">
        <v>100000717707</v>
      </c>
      <c r="C116" s="14">
        <v>0</v>
      </c>
      <c r="D116" s="14" t="s">
        <v>556</v>
      </c>
      <c r="E116" s="8" t="s">
        <v>559</v>
      </c>
      <c r="F116" s="12">
        <v>16991.599999999999</v>
      </c>
      <c r="G116" s="12">
        <v>-341.38</v>
      </c>
      <c r="H116" s="12">
        <v>16650.22</v>
      </c>
    </row>
    <row r="117" spans="1:8">
      <c r="A117" s="6">
        <v>112</v>
      </c>
      <c r="B117" s="20">
        <v>100000717708</v>
      </c>
      <c r="C117" s="14">
        <v>0</v>
      </c>
      <c r="D117" s="14" t="s">
        <v>556</v>
      </c>
      <c r="E117" s="8" t="s">
        <v>559</v>
      </c>
      <c r="F117" s="12">
        <v>16991.599999999999</v>
      </c>
      <c r="G117" s="12">
        <v>-341.38</v>
      </c>
      <c r="H117" s="12">
        <v>16650.22</v>
      </c>
    </row>
    <row r="118" spans="1:8">
      <c r="A118" s="6">
        <v>113</v>
      </c>
      <c r="B118" s="20">
        <v>100000717709</v>
      </c>
      <c r="C118" s="14">
        <v>0</v>
      </c>
      <c r="D118" s="14" t="s">
        <v>556</v>
      </c>
      <c r="E118" s="8" t="s">
        <v>559</v>
      </c>
      <c r="F118" s="12">
        <v>16991.599999999999</v>
      </c>
      <c r="G118" s="12">
        <v>-341.38</v>
      </c>
      <c r="H118" s="12">
        <v>16650.22</v>
      </c>
    </row>
    <row r="119" spans="1:8">
      <c r="A119" s="6">
        <v>114</v>
      </c>
      <c r="B119" s="20">
        <v>100000717710</v>
      </c>
      <c r="C119" s="14">
        <v>0</v>
      </c>
      <c r="D119" s="14" t="s">
        <v>556</v>
      </c>
      <c r="E119" s="8" t="s">
        <v>559</v>
      </c>
      <c r="F119" s="12">
        <v>16991.599999999999</v>
      </c>
      <c r="G119" s="12">
        <v>-341.38</v>
      </c>
      <c r="H119" s="12">
        <v>16650.22</v>
      </c>
    </row>
    <row r="120" spans="1:8">
      <c r="A120" s="6">
        <v>115</v>
      </c>
      <c r="B120" s="20">
        <v>100000717711</v>
      </c>
      <c r="C120" s="14">
        <v>0</v>
      </c>
      <c r="D120" s="14" t="s">
        <v>556</v>
      </c>
      <c r="E120" s="8" t="s">
        <v>559</v>
      </c>
      <c r="F120" s="12">
        <v>16991.599999999999</v>
      </c>
      <c r="G120" s="12">
        <v>-341.38</v>
      </c>
      <c r="H120" s="12">
        <v>16650.22</v>
      </c>
    </row>
    <row r="121" spans="1:8">
      <c r="A121" s="6">
        <v>116</v>
      </c>
      <c r="B121" s="20">
        <v>100000717712</v>
      </c>
      <c r="C121" s="14">
        <v>0</v>
      </c>
      <c r="D121" s="14" t="s">
        <v>556</v>
      </c>
      <c r="E121" s="8" t="s">
        <v>559</v>
      </c>
      <c r="F121" s="12">
        <v>16991.599999999999</v>
      </c>
      <c r="G121" s="12">
        <v>-341.38</v>
      </c>
      <c r="H121" s="12">
        <v>16650.22</v>
      </c>
    </row>
    <row r="122" spans="1:8">
      <c r="A122" s="6">
        <v>117</v>
      </c>
      <c r="B122" s="20">
        <v>100000717713</v>
      </c>
      <c r="C122" s="14">
        <v>0</v>
      </c>
      <c r="D122" s="14" t="s">
        <v>556</v>
      </c>
      <c r="E122" s="8" t="s">
        <v>560</v>
      </c>
      <c r="F122" s="12">
        <v>21935</v>
      </c>
      <c r="G122" s="12">
        <v>-440.7</v>
      </c>
      <c r="H122" s="12">
        <v>21494.3</v>
      </c>
    </row>
    <row r="123" spans="1:8">
      <c r="A123" s="6">
        <v>118</v>
      </c>
      <c r="B123" s="20">
        <v>100000717714</v>
      </c>
      <c r="C123" s="14">
        <v>0</v>
      </c>
      <c r="D123" s="14" t="s">
        <v>556</v>
      </c>
      <c r="E123" s="8" t="s">
        <v>560</v>
      </c>
      <c r="F123" s="12">
        <v>21935</v>
      </c>
      <c r="G123" s="12">
        <v>-440.7</v>
      </c>
      <c r="H123" s="12">
        <v>21494.3</v>
      </c>
    </row>
    <row r="124" spans="1:8">
      <c r="A124" s="6">
        <v>119</v>
      </c>
      <c r="B124" s="20">
        <v>100000717715</v>
      </c>
      <c r="C124" s="14">
        <v>0</v>
      </c>
      <c r="D124" s="14" t="s">
        <v>556</v>
      </c>
      <c r="E124" s="8" t="s">
        <v>560</v>
      </c>
      <c r="F124" s="12">
        <v>21935</v>
      </c>
      <c r="G124" s="12">
        <v>-440.7</v>
      </c>
      <c r="H124" s="12">
        <v>21494.3</v>
      </c>
    </row>
    <row r="125" spans="1:8">
      <c r="A125" s="6">
        <v>120</v>
      </c>
      <c r="B125" s="20">
        <v>100000717716</v>
      </c>
      <c r="C125" s="14">
        <v>0</v>
      </c>
      <c r="D125" s="14" t="s">
        <v>556</v>
      </c>
      <c r="E125" s="8" t="s">
        <v>560</v>
      </c>
      <c r="F125" s="12">
        <v>21935</v>
      </c>
      <c r="G125" s="12">
        <v>-440.7</v>
      </c>
      <c r="H125" s="12">
        <v>21494.3</v>
      </c>
    </row>
    <row r="126" spans="1:8">
      <c r="A126" s="6">
        <v>121</v>
      </c>
      <c r="B126" s="20">
        <v>100000717717</v>
      </c>
      <c r="C126" s="14">
        <v>0</v>
      </c>
      <c r="D126" s="14" t="s">
        <v>556</v>
      </c>
      <c r="E126" s="8" t="s">
        <v>560</v>
      </c>
      <c r="F126" s="12">
        <v>21935</v>
      </c>
      <c r="G126" s="12">
        <v>-440.7</v>
      </c>
      <c r="H126" s="12">
        <v>21494.3</v>
      </c>
    </row>
    <row r="127" spans="1:8">
      <c r="A127" s="6">
        <v>122</v>
      </c>
      <c r="B127" s="20">
        <v>100000717718</v>
      </c>
      <c r="C127" s="14">
        <v>0</v>
      </c>
      <c r="D127" s="14" t="s">
        <v>556</v>
      </c>
      <c r="E127" s="8" t="s">
        <v>560</v>
      </c>
      <c r="F127" s="12">
        <v>21935</v>
      </c>
      <c r="G127" s="12">
        <v>-440.7</v>
      </c>
      <c r="H127" s="12">
        <v>21494.3</v>
      </c>
    </row>
    <row r="128" spans="1:8">
      <c r="A128" s="6">
        <v>123</v>
      </c>
      <c r="B128" s="20">
        <v>100000717719</v>
      </c>
      <c r="C128" s="14">
        <v>0</v>
      </c>
      <c r="D128" s="14" t="s">
        <v>556</v>
      </c>
      <c r="E128" s="8" t="s">
        <v>560</v>
      </c>
      <c r="F128" s="12">
        <v>21935</v>
      </c>
      <c r="G128" s="12">
        <v>-440.7</v>
      </c>
      <c r="H128" s="12">
        <v>21494.3</v>
      </c>
    </row>
    <row r="129" spans="1:8">
      <c r="A129" s="6">
        <v>124</v>
      </c>
      <c r="B129" s="20">
        <v>100000717720</v>
      </c>
      <c r="C129" s="14">
        <v>0</v>
      </c>
      <c r="D129" s="14" t="s">
        <v>556</v>
      </c>
      <c r="E129" s="8" t="s">
        <v>560</v>
      </c>
      <c r="F129" s="12">
        <v>21935</v>
      </c>
      <c r="G129" s="12">
        <v>-440.7</v>
      </c>
      <c r="H129" s="12">
        <v>21494.3</v>
      </c>
    </row>
    <row r="130" spans="1:8">
      <c r="A130" s="6">
        <v>125</v>
      </c>
      <c r="B130" s="20">
        <v>100000718101</v>
      </c>
      <c r="C130" s="14">
        <v>0</v>
      </c>
      <c r="D130" s="14" t="s">
        <v>556</v>
      </c>
      <c r="E130" s="8" t="s">
        <v>560</v>
      </c>
      <c r="F130" s="12">
        <v>21935</v>
      </c>
      <c r="G130" s="12">
        <v>-440.7</v>
      </c>
      <c r="H130" s="12">
        <v>21494.3</v>
      </c>
    </row>
    <row r="131" spans="1:8">
      <c r="A131" s="6">
        <v>126</v>
      </c>
      <c r="B131" s="20">
        <v>100000718102</v>
      </c>
      <c r="C131" s="14">
        <v>0</v>
      </c>
      <c r="D131" s="14" t="s">
        <v>556</v>
      </c>
      <c r="E131" s="8" t="s">
        <v>560</v>
      </c>
      <c r="F131" s="12">
        <v>21935</v>
      </c>
      <c r="G131" s="12">
        <v>-440.7</v>
      </c>
      <c r="H131" s="12">
        <v>21494.3</v>
      </c>
    </row>
    <row r="132" spans="1:8">
      <c r="A132" s="6">
        <v>127</v>
      </c>
      <c r="B132" s="20">
        <v>100000718103</v>
      </c>
      <c r="C132" s="14">
        <v>0</v>
      </c>
      <c r="D132" s="14" t="s">
        <v>556</v>
      </c>
      <c r="E132" s="8" t="s">
        <v>560</v>
      </c>
      <c r="F132" s="12">
        <v>21935</v>
      </c>
      <c r="G132" s="12">
        <v>-440.7</v>
      </c>
      <c r="H132" s="12">
        <v>21494.3</v>
      </c>
    </row>
    <row r="133" spans="1:8">
      <c r="A133" s="6">
        <v>128</v>
      </c>
      <c r="B133" s="20">
        <v>100000718104</v>
      </c>
      <c r="C133" s="14">
        <v>0</v>
      </c>
      <c r="D133" s="14" t="s">
        <v>556</v>
      </c>
      <c r="E133" s="8" t="s">
        <v>560</v>
      </c>
      <c r="F133" s="12">
        <v>21935</v>
      </c>
      <c r="G133" s="12">
        <v>-440.7</v>
      </c>
      <c r="H133" s="12">
        <v>21494.3</v>
      </c>
    </row>
    <row r="134" spans="1:8">
      <c r="A134" s="6">
        <v>129</v>
      </c>
      <c r="B134" s="20">
        <v>100000718105</v>
      </c>
      <c r="C134" s="14">
        <v>0</v>
      </c>
      <c r="D134" s="14" t="s">
        <v>556</v>
      </c>
      <c r="E134" s="8" t="s">
        <v>560</v>
      </c>
      <c r="F134" s="12">
        <v>21935</v>
      </c>
      <c r="G134" s="12">
        <v>-440.7</v>
      </c>
      <c r="H134" s="12">
        <v>21494.3</v>
      </c>
    </row>
    <row r="135" spans="1:8">
      <c r="A135" s="6">
        <v>130</v>
      </c>
      <c r="B135" s="20">
        <v>100000718106</v>
      </c>
      <c r="C135" s="14">
        <v>0</v>
      </c>
      <c r="D135" s="14" t="s">
        <v>556</v>
      </c>
      <c r="E135" s="8" t="s">
        <v>560</v>
      </c>
      <c r="F135" s="12">
        <v>21935</v>
      </c>
      <c r="G135" s="12">
        <v>-440.7</v>
      </c>
      <c r="H135" s="12">
        <v>21494.3</v>
      </c>
    </row>
    <row r="136" spans="1:8">
      <c r="A136" s="6">
        <v>131</v>
      </c>
      <c r="B136" s="20">
        <v>100000718187</v>
      </c>
      <c r="C136" s="14">
        <v>0</v>
      </c>
      <c r="D136" s="14" t="s">
        <v>561</v>
      </c>
      <c r="E136" s="8" t="s">
        <v>562</v>
      </c>
      <c r="F136" s="12">
        <v>500000</v>
      </c>
      <c r="G136" s="12">
        <v>-11415.53</v>
      </c>
      <c r="H136" s="12">
        <v>488584.47</v>
      </c>
    </row>
    <row r="137" spans="1:8">
      <c r="A137" s="6">
        <v>132</v>
      </c>
      <c r="B137" s="20">
        <v>100000719566</v>
      </c>
      <c r="C137" s="14">
        <v>0</v>
      </c>
      <c r="D137" s="14" t="s">
        <v>384</v>
      </c>
      <c r="E137" s="8" t="s">
        <v>563</v>
      </c>
      <c r="F137" s="12">
        <v>40018</v>
      </c>
      <c r="G137" s="12">
        <v>-1352.21</v>
      </c>
      <c r="H137" s="12">
        <v>38665.79</v>
      </c>
    </row>
    <row r="138" spans="1:8">
      <c r="A138" s="75" t="s">
        <v>16</v>
      </c>
      <c r="B138" s="75"/>
      <c r="C138" s="75"/>
      <c r="D138" s="75"/>
      <c r="E138" s="75"/>
      <c r="F138" s="18">
        <f>SUM(F3:F137)</f>
        <v>4802047.2000000011</v>
      </c>
      <c r="G138" s="18">
        <f t="shared" ref="G138:H138" si="0">SUM(G3:G137)</f>
        <v>-1971617.4199999978</v>
      </c>
      <c r="H138" s="18">
        <f t="shared" si="0"/>
        <v>2830429.7799999993</v>
      </c>
    </row>
    <row r="140" spans="1:8">
      <c r="A140" s="73" t="s">
        <v>17</v>
      </c>
      <c r="B140" s="73"/>
      <c r="C140" s="73"/>
      <c r="D140" s="73"/>
      <c r="E140" s="73"/>
      <c r="F140" s="73"/>
      <c r="G140" s="73"/>
      <c r="H140" s="73"/>
    </row>
    <row r="141" spans="1:8">
      <c r="A141" s="15" t="s">
        <v>7</v>
      </c>
      <c r="B141" s="16" t="s">
        <v>0</v>
      </c>
      <c r="C141" s="15" t="s">
        <v>1</v>
      </c>
      <c r="D141" s="15" t="s">
        <v>2</v>
      </c>
      <c r="E141" s="15" t="s">
        <v>3</v>
      </c>
      <c r="F141" s="17" t="s">
        <v>4</v>
      </c>
      <c r="G141" s="17" t="s">
        <v>5</v>
      </c>
      <c r="H141" s="17" t="s">
        <v>6</v>
      </c>
    </row>
    <row r="142" spans="1:8">
      <c r="A142" s="6">
        <v>1</v>
      </c>
      <c r="B142" s="20">
        <v>100000008692</v>
      </c>
      <c r="C142" s="14">
        <v>0</v>
      </c>
      <c r="D142" s="14" t="s">
        <v>423</v>
      </c>
      <c r="E142" s="8" t="s">
        <v>424</v>
      </c>
      <c r="F142" s="12">
        <v>133215</v>
      </c>
      <c r="G142" s="12">
        <v>-133214</v>
      </c>
      <c r="H142" s="12">
        <v>1</v>
      </c>
    </row>
    <row r="143" spans="1:8">
      <c r="A143" s="6">
        <v>2</v>
      </c>
      <c r="B143" s="20">
        <v>100000008693</v>
      </c>
      <c r="C143" s="14">
        <v>0</v>
      </c>
      <c r="D143" s="14" t="s">
        <v>423</v>
      </c>
      <c r="E143" s="8" t="s">
        <v>424</v>
      </c>
      <c r="F143" s="12">
        <v>133215</v>
      </c>
      <c r="G143" s="12">
        <v>-133214</v>
      </c>
      <c r="H143" s="12">
        <v>1</v>
      </c>
    </row>
    <row r="144" spans="1:8">
      <c r="A144" s="6">
        <v>3</v>
      </c>
      <c r="B144" s="20">
        <v>100000008695</v>
      </c>
      <c r="C144" s="14">
        <v>0</v>
      </c>
      <c r="D144" s="14" t="s">
        <v>423</v>
      </c>
      <c r="E144" s="8" t="s">
        <v>425</v>
      </c>
      <c r="F144" s="12">
        <v>22470</v>
      </c>
      <c r="G144" s="12">
        <v>-22469</v>
      </c>
      <c r="H144" s="12">
        <v>1</v>
      </c>
    </row>
    <row r="145" spans="1:8">
      <c r="A145" s="6">
        <v>4</v>
      </c>
      <c r="B145" s="20">
        <v>100000008697</v>
      </c>
      <c r="C145" s="14">
        <v>0</v>
      </c>
      <c r="D145" s="14" t="s">
        <v>423</v>
      </c>
      <c r="E145" s="8" t="s">
        <v>425</v>
      </c>
      <c r="F145" s="12">
        <v>23540</v>
      </c>
      <c r="G145" s="12">
        <v>-23539</v>
      </c>
      <c r="H145" s="12">
        <v>1</v>
      </c>
    </row>
    <row r="146" spans="1:8">
      <c r="A146" s="6">
        <v>5</v>
      </c>
      <c r="B146" s="20">
        <v>100000008706</v>
      </c>
      <c r="C146" s="14">
        <v>0</v>
      </c>
      <c r="D146" s="14" t="s">
        <v>426</v>
      </c>
      <c r="E146" s="8" t="s">
        <v>427</v>
      </c>
      <c r="F146" s="12">
        <v>213600</v>
      </c>
      <c r="G146" s="12">
        <v>-213599</v>
      </c>
      <c r="H146" s="12">
        <v>1</v>
      </c>
    </row>
    <row r="147" spans="1:8">
      <c r="A147" s="6">
        <v>6</v>
      </c>
      <c r="B147" s="20">
        <v>100000037405</v>
      </c>
      <c r="C147" s="14">
        <v>0</v>
      </c>
      <c r="D147" s="14" t="s">
        <v>428</v>
      </c>
      <c r="E147" s="8" t="s">
        <v>429</v>
      </c>
      <c r="F147" s="12">
        <v>31000</v>
      </c>
      <c r="G147" s="12">
        <v>-30999</v>
      </c>
      <c r="H147" s="12">
        <v>1</v>
      </c>
    </row>
    <row r="148" spans="1:8">
      <c r="A148" s="6">
        <v>7</v>
      </c>
      <c r="B148" s="20">
        <v>100000037406</v>
      </c>
      <c r="C148" s="14">
        <v>0</v>
      </c>
      <c r="D148" s="14" t="s">
        <v>428</v>
      </c>
      <c r="E148" s="8" t="s">
        <v>430</v>
      </c>
      <c r="F148" s="12">
        <v>12000</v>
      </c>
      <c r="G148" s="12">
        <v>-11999</v>
      </c>
      <c r="H148" s="12">
        <v>1</v>
      </c>
    </row>
    <row r="149" spans="1:8">
      <c r="A149" s="6">
        <v>8</v>
      </c>
      <c r="B149" s="20">
        <v>100000037407</v>
      </c>
      <c r="C149" s="14">
        <v>0</v>
      </c>
      <c r="D149" s="14" t="s">
        <v>428</v>
      </c>
      <c r="E149" s="8" t="s">
        <v>431</v>
      </c>
      <c r="F149" s="12">
        <v>9000</v>
      </c>
      <c r="G149" s="12">
        <v>-8999</v>
      </c>
      <c r="H149" s="12">
        <v>1</v>
      </c>
    </row>
    <row r="150" spans="1:8">
      <c r="A150" s="6">
        <v>9</v>
      </c>
      <c r="B150" s="20">
        <v>100000039954</v>
      </c>
      <c r="C150" s="14">
        <v>0</v>
      </c>
      <c r="D150" s="14" t="s">
        <v>432</v>
      </c>
      <c r="E150" s="8" t="s">
        <v>433</v>
      </c>
      <c r="F150" s="12">
        <v>11770</v>
      </c>
      <c r="G150" s="12">
        <v>-11769</v>
      </c>
      <c r="H150" s="12">
        <v>1</v>
      </c>
    </row>
    <row r="151" spans="1:8">
      <c r="A151" s="6">
        <v>10</v>
      </c>
      <c r="B151" s="20">
        <v>100000062098</v>
      </c>
      <c r="C151" s="14">
        <v>0</v>
      </c>
      <c r="D151" s="14" t="s">
        <v>434</v>
      </c>
      <c r="E151" s="8" t="s">
        <v>435</v>
      </c>
      <c r="F151" s="12">
        <v>40660</v>
      </c>
      <c r="G151" s="12">
        <v>-40659</v>
      </c>
      <c r="H151" s="12">
        <v>1</v>
      </c>
    </row>
    <row r="152" spans="1:8">
      <c r="A152" s="6">
        <v>11</v>
      </c>
      <c r="B152" s="20">
        <v>100000062563</v>
      </c>
      <c r="C152" s="14">
        <v>0</v>
      </c>
      <c r="D152" s="14" t="s">
        <v>436</v>
      </c>
      <c r="E152" s="8" t="s">
        <v>429</v>
      </c>
      <c r="F152" s="12">
        <v>36490</v>
      </c>
      <c r="G152" s="12">
        <v>-36489</v>
      </c>
      <c r="H152" s="12">
        <v>1</v>
      </c>
    </row>
    <row r="153" spans="1:8">
      <c r="A153" s="6">
        <v>12</v>
      </c>
      <c r="B153" s="20">
        <v>100000062564</v>
      </c>
      <c r="C153" s="14">
        <v>0</v>
      </c>
      <c r="D153" s="14" t="s">
        <v>436</v>
      </c>
      <c r="E153" s="8" t="s">
        <v>429</v>
      </c>
      <c r="F153" s="12">
        <v>36490</v>
      </c>
      <c r="G153" s="12">
        <v>-36489</v>
      </c>
      <c r="H153" s="12">
        <v>1</v>
      </c>
    </row>
    <row r="154" spans="1:8">
      <c r="A154" s="6">
        <v>13</v>
      </c>
      <c r="B154" s="20">
        <v>100000062565</v>
      </c>
      <c r="C154" s="14">
        <v>0</v>
      </c>
      <c r="D154" s="14" t="s">
        <v>436</v>
      </c>
      <c r="E154" s="8" t="s">
        <v>429</v>
      </c>
      <c r="F154" s="12">
        <v>36490</v>
      </c>
      <c r="G154" s="12">
        <v>-36489</v>
      </c>
      <c r="H154" s="12">
        <v>1</v>
      </c>
    </row>
    <row r="155" spans="1:8">
      <c r="A155" s="6">
        <v>14</v>
      </c>
      <c r="B155" s="20">
        <v>100000062566</v>
      </c>
      <c r="C155" s="14">
        <v>0</v>
      </c>
      <c r="D155" s="14" t="s">
        <v>436</v>
      </c>
      <c r="E155" s="8" t="s">
        <v>429</v>
      </c>
      <c r="F155" s="12">
        <v>36490</v>
      </c>
      <c r="G155" s="12">
        <v>-36489</v>
      </c>
      <c r="H155" s="12">
        <v>1</v>
      </c>
    </row>
    <row r="156" spans="1:8">
      <c r="A156" s="6">
        <v>15</v>
      </c>
      <c r="B156" s="20">
        <v>100000062567</v>
      </c>
      <c r="C156" s="14">
        <v>0</v>
      </c>
      <c r="D156" s="14" t="s">
        <v>436</v>
      </c>
      <c r="E156" s="8" t="s">
        <v>429</v>
      </c>
      <c r="F156" s="12">
        <v>36490</v>
      </c>
      <c r="G156" s="12">
        <v>-36489</v>
      </c>
      <c r="H156" s="12">
        <v>1</v>
      </c>
    </row>
    <row r="157" spans="1:8">
      <c r="A157" s="6">
        <v>16</v>
      </c>
      <c r="B157" s="20">
        <v>100000062568</v>
      </c>
      <c r="C157" s="14">
        <v>0</v>
      </c>
      <c r="D157" s="14" t="s">
        <v>436</v>
      </c>
      <c r="E157" s="8" t="s">
        <v>429</v>
      </c>
      <c r="F157" s="12">
        <v>36490</v>
      </c>
      <c r="G157" s="12">
        <v>-36489</v>
      </c>
      <c r="H157" s="12">
        <v>1</v>
      </c>
    </row>
    <row r="158" spans="1:8">
      <c r="A158" s="6">
        <v>17</v>
      </c>
      <c r="B158" s="20">
        <v>100000062569</v>
      </c>
      <c r="C158" s="14">
        <v>0</v>
      </c>
      <c r="D158" s="14" t="s">
        <v>436</v>
      </c>
      <c r="E158" s="8" t="s">
        <v>430</v>
      </c>
      <c r="F158" s="12">
        <v>12990</v>
      </c>
      <c r="G158" s="12">
        <v>-12989</v>
      </c>
      <c r="H158" s="12">
        <v>1</v>
      </c>
    </row>
    <row r="159" spans="1:8">
      <c r="A159" s="6">
        <v>18</v>
      </c>
      <c r="B159" s="20">
        <v>100000062570</v>
      </c>
      <c r="C159" s="14">
        <v>0</v>
      </c>
      <c r="D159" s="14" t="s">
        <v>436</v>
      </c>
      <c r="E159" s="8" t="s">
        <v>430</v>
      </c>
      <c r="F159" s="12">
        <v>12990</v>
      </c>
      <c r="G159" s="12">
        <v>-12989</v>
      </c>
      <c r="H159" s="12">
        <v>1</v>
      </c>
    </row>
    <row r="160" spans="1:8">
      <c r="A160" s="6">
        <v>19</v>
      </c>
      <c r="B160" s="20">
        <v>100000062571</v>
      </c>
      <c r="C160" s="14">
        <v>0</v>
      </c>
      <c r="D160" s="14" t="s">
        <v>436</v>
      </c>
      <c r="E160" s="8" t="s">
        <v>430</v>
      </c>
      <c r="F160" s="12">
        <v>12990</v>
      </c>
      <c r="G160" s="12">
        <v>-12989</v>
      </c>
      <c r="H160" s="12">
        <v>1</v>
      </c>
    </row>
    <row r="161" spans="1:8">
      <c r="A161" s="6">
        <v>20</v>
      </c>
      <c r="B161" s="20">
        <v>100000062572</v>
      </c>
      <c r="C161" s="14">
        <v>0</v>
      </c>
      <c r="D161" s="14" t="s">
        <v>436</v>
      </c>
      <c r="E161" s="8" t="s">
        <v>435</v>
      </c>
      <c r="F161" s="12">
        <v>59900</v>
      </c>
      <c r="G161" s="12">
        <v>-59899</v>
      </c>
      <c r="H161" s="12">
        <v>1</v>
      </c>
    </row>
    <row r="162" spans="1:8">
      <c r="A162" s="6">
        <v>21</v>
      </c>
      <c r="B162" s="20">
        <v>100000062573</v>
      </c>
      <c r="C162" s="14">
        <v>0</v>
      </c>
      <c r="D162" s="14" t="s">
        <v>436</v>
      </c>
      <c r="E162" s="8" t="s">
        <v>437</v>
      </c>
      <c r="F162" s="12">
        <v>8490</v>
      </c>
      <c r="G162" s="12">
        <v>-8489</v>
      </c>
      <c r="H162" s="12">
        <v>1</v>
      </c>
    </row>
    <row r="163" spans="1:8">
      <c r="A163" s="6">
        <v>22</v>
      </c>
      <c r="B163" s="20">
        <v>100000062574</v>
      </c>
      <c r="C163" s="14">
        <v>0</v>
      </c>
      <c r="D163" s="14" t="s">
        <v>436</v>
      </c>
      <c r="E163" s="8" t="s">
        <v>437</v>
      </c>
      <c r="F163" s="12">
        <v>8490</v>
      </c>
      <c r="G163" s="12">
        <v>-8489</v>
      </c>
      <c r="H163" s="12">
        <v>1</v>
      </c>
    </row>
    <row r="164" spans="1:8">
      <c r="A164" s="6">
        <v>23</v>
      </c>
      <c r="B164" s="20">
        <v>100000062575</v>
      </c>
      <c r="C164" s="14">
        <v>0</v>
      </c>
      <c r="D164" s="14" t="s">
        <v>436</v>
      </c>
      <c r="E164" s="8" t="s">
        <v>437</v>
      </c>
      <c r="F164" s="12">
        <v>8490</v>
      </c>
      <c r="G164" s="12">
        <v>-8489</v>
      </c>
      <c r="H164" s="12">
        <v>1</v>
      </c>
    </row>
    <row r="165" spans="1:8">
      <c r="A165" s="6">
        <v>24</v>
      </c>
      <c r="B165" s="20">
        <v>100000062576</v>
      </c>
      <c r="C165" s="14">
        <v>0</v>
      </c>
      <c r="D165" s="14" t="s">
        <v>436</v>
      </c>
      <c r="E165" s="8" t="s">
        <v>437</v>
      </c>
      <c r="F165" s="12">
        <v>8490</v>
      </c>
      <c r="G165" s="12">
        <v>-8489</v>
      </c>
      <c r="H165" s="12">
        <v>1</v>
      </c>
    </row>
    <row r="166" spans="1:8">
      <c r="A166" s="6">
        <v>25</v>
      </c>
      <c r="B166" s="20">
        <v>100000062577</v>
      </c>
      <c r="C166" s="14">
        <v>0</v>
      </c>
      <c r="D166" s="14" t="s">
        <v>436</v>
      </c>
      <c r="E166" s="8" t="s">
        <v>437</v>
      </c>
      <c r="F166" s="12">
        <v>8490</v>
      </c>
      <c r="G166" s="12">
        <v>-8489</v>
      </c>
      <c r="H166" s="12">
        <v>1</v>
      </c>
    </row>
    <row r="167" spans="1:8">
      <c r="A167" s="6">
        <v>26</v>
      </c>
      <c r="B167" s="20">
        <v>100000062578</v>
      </c>
      <c r="C167" s="14">
        <v>0</v>
      </c>
      <c r="D167" s="14" t="s">
        <v>436</v>
      </c>
      <c r="E167" s="8" t="s">
        <v>437</v>
      </c>
      <c r="F167" s="12">
        <v>8490</v>
      </c>
      <c r="G167" s="12">
        <v>-8489</v>
      </c>
      <c r="H167" s="12">
        <v>1</v>
      </c>
    </row>
    <row r="168" spans="1:8">
      <c r="A168" s="6">
        <v>27</v>
      </c>
      <c r="B168" s="20">
        <v>100000064394</v>
      </c>
      <c r="C168" s="14">
        <v>0</v>
      </c>
      <c r="D168" s="14" t="s">
        <v>438</v>
      </c>
      <c r="E168" s="8" t="s">
        <v>439</v>
      </c>
      <c r="F168" s="12">
        <v>19795</v>
      </c>
      <c r="G168" s="12">
        <v>-19794</v>
      </c>
      <c r="H168" s="12">
        <v>1</v>
      </c>
    </row>
    <row r="169" spans="1:8">
      <c r="A169" s="6">
        <v>28</v>
      </c>
      <c r="B169" s="20">
        <v>100000064395</v>
      </c>
      <c r="C169" s="14">
        <v>0</v>
      </c>
      <c r="D169" s="14" t="s">
        <v>438</v>
      </c>
      <c r="E169" s="8" t="s">
        <v>439</v>
      </c>
      <c r="F169" s="12">
        <v>19795</v>
      </c>
      <c r="G169" s="12">
        <v>-19794</v>
      </c>
      <c r="H169" s="12">
        <v>1</v>
      </c>
    </row>
    <row r="170" spans="1:8">
      <c r="A170" s="6">
        <v>29</v>
      </c>
      <c r="B170" s="20">
        <v>100000064396</v>
      </c>
      <c r="C170" s="14">
        <v>0</v>
      </c>
      <c r="D170" s="14" t="s">
        <v>438</v>
      </c>
      <c r="E170" s="8" t="s">
        <v>439</v>
      </c>
      <c r="F170" s="12">
        <v>19795</v>
      </c>
      <c r="G170" s="12">
        <v>-19794</v>
      </c>
      <c r="H170" s="12">
        <v>1</v>
      </c>
    </row>
    <row r="171" spans="1:8">
      <c r="A171" s="6">
        <v>30</v>
      </c>
      <c r="B171" s="20">
        <v>100000064397</v>
      </c>
      <c r="C171" s="14">
        <v>0</v>
      </c>
      <c r="D171" s="14" t="s">
        <v>438</v>
      </c>
      <c r="E171" s="8" t="s">
        <v>439</v>
      </c>
      <c r="F171" s="12">
        <v>19795</v>
      </c>
      <c r="G171" s="12">
        <v>-19794</v>
      </c>
      <c r="H171" s="12">
        <v>1</v>
      </c>
    </row>
    <row r="172" spans="1:8">
      <c r="A172" s="6">
        <v>31</v>
      </c>
      <c r="B172" s="20">
        <v>100000065427</v>
      </c>
      <c r="C172" s="14">
        <v>0</v>
      </c>
      <c r="D172" s="14" t="s">
        <v>440</v>
      </c>
      <c r="E172" s="8" t="s">
        <v>430</v>
      </c>
      <c r="F172" s="12">
        <v>7372.3</v>
      </c>
      <c r="G172" s="12">
        <v>-7371.3</v>
      </c>
      <c r="H172" s="12">
        <v>1</v>
      </c>
    </row>
    <row r="173" spans="1:8">
      <c r="A173" s="6">
        <v>32</v>
      </c>
      <c r="B173" s="20">
        <v>100000065428</v>
      </c>
      <c r="C173" s="14">
        <v>0</v>
      </c>
      <c r="D173" s="14" t="s">
        <v>440</v>
      </c>
      <c r="E173" s="8" t="s">
        <v>430</v>
      </c>
      <c r="F173" s="12">
        <v>7372.3</v>
      </c>
      <c r="G173" s="12">
        <v>-7371.3</v>
      </c>
      <c r="H173" s="12">
        <v>1</v>
      </c>
    </row>
    <row r="174" spans="1:8">
      <c r="A174" s="6">
        <v>33</v>
      </c>
      <c r="B174" s="20">
        <v>100000068009</v>
      </c>
      <c r="C174" s="14">
        <v>0</v>
      </c>
      <c r="D174" s="14" t="s">
        <v>441</v>
      </c>
      <c r="E174" s="8" t="s">
        <v>442</v>
      </c>
      <c r="F174" s="12">
        <v>35000</v>
      </c>
      <c r="G174" s="12">
        <v>-34999</v>
      </c>
      <c r="H174" s="12">
        <v>1</v>
      </c>
    </row>
    <row r="175" spans="1:8">
      <c r="A175" s="6">
        <v>34</v>
      </c>
      <c r="B175" s="20">
        <v>100000068010</v>
      </c>
      <c r="C175" s="14">
        <v>0</v>
      </c>
      <c r="D175" s="14" t="s">
        <v>441</v>
      </c>
      <c r="E175" s="8" t="s">
        <v>430</v>
      </c>
      <c r="F175" s="12">
        <v>6250</v>
      </c>
      <c r="G175" s="12">
        <v>-6249</v>
      </c>
      <c r="H175" s="12">
        <v>1</v>
      </c>
    </row>
    <row r="176" spans="1:8">
      <c r="A176" s="6">
        <v>35</v>
      </c>
      <c r="B176" s="20">
        <v>100000078081</v>
      </c>
      <c r="C176" s="14">
        <v>0</v>
      </c>
      <c r="D176" s="14" t="s">
        <v>67</v>
      </c>
      <c r="E176" s="8" t="s">
        <v>429</v>
      </c>
      <c r="F176" s="12">
        <v>29950</v>
      </c>
      <c r="G176" s="12">
        <v>-29949</v>
      </c>
      <c r="H176" s="12">
        <v>1</v>
      </c>
    </row>
    <row r="177" spans="1:8">
      <c r="A177" s="6">
        <v>36</v>
      </c>
      <c r="B177" s="20">
        <v>100000078082</v>
      </c>
      <c r="C177" s="14">
        <v>0</v>
      </c>
      <c r="D177" s="14" t="s">
        <v>67</v>
      </c>
      <c r="E177" s="8" t="s">
        <v>429</v>
      </c>
      <c r="F177" s="12">
        <v>29950</v>
      </c>
      <c r="G177" s="12">
        <v>-29949</v>
      </c>
      <c r="H177" s="12">
        <v>1</v>
      </c>
    </row>
    <row r="178" spans="1:8">
      <c r="A178" s="6">
        <v>37</v>
      </c>
      <c r="B178" s="20">
        <v>100000078083</v>
      </c>
      <c r="C178" s="14">
        <v>0</v>
      </c>
      <c r="D178" s="14" t="s">
        <v>67</v>
      </c>
      <c r="E178" s="8" t="s">
        <v>429</v>
      </c>
      <c r="F178" s="12">
        <v>29950</v>
      </c>
      <c r="G178" s="12">
        <v>-29949</v>
      </c>
      <c r="H178" s="12">
        <v>1</v>
      </c>
    </row>
    <row r="179" spans="1:8">
      <c r="A179" s="6">
        <v>38</v>
      </c>
      <c r="B179" s="20">
        <v>100000078084</v>
      </c>
      <c r="C179" s="14">
        <v>0</v>
      </c>
      <c r="D179" s="14" t="s">
        <v>67</v>
      </c>
      <c r="E179" s="8" t="s">
        <v>429</v>
      </c>
      <c r="F179" s="12">
        <v>29950</v>
      </c>
      <c r="G179" s="12">
        <v>-29949</v>
      </c>
      <c r="H179" s="12">
        <v>1</v>
      </c>
    </row>
    <row r="180" spans="1:8">
      <c r="A180" s="6">
        <v>39</v>
      </c>
      <c r="B180" s="20">
        <v>100000078085</v>
      </c>
      <c r="C180" s="14">
        <v>0</v>
      </c>
      <c r="D180" s="14" t="s">
        <v>67</v>
      </c>
      <c r="E180" s="8" t="s">
        <v>429</v>
      </c>
      <c r="F180" s="12">
        <v>29950</v>
      </c>
      <c r="G180" s="12">
        <v>-29949</v>
      </c>
      <c r="H180" s="12">
        <v>1</v>
      </c>
    </row>
    <row r="181" spans="1:8">
      <c r="A181" s="6">
        <v>40</v>
      </c>
      <c r="B181" s="20">
        <v>100000078086</v>
      </c>
      <c r="C181" s="14">
        <v>0</v>
      </c>
      <c r="D181" s="14" t="s">
        <v>67</v>
      </c>
      <c r="E181" s="8" t="s">
        <v>429</v>
      </c>
      <c r="F181" s="12">
        <v>29950</v>
      </c>
      <c r="G181" s="12">
        <v>-29949</v>
      </c>
      <c r="H181" s="12">
        <v>1</v>
      </c>
    </row>
    <row r="182" spans="1:8">
      <c r="A182" s="6">
        <v>41</v>
      </c>
      <c r="B182" s="20">
        <v>100000078087</v>
      </c>
      <c r="C182" s="14">
        <v>0</v>
      </c>
      <c r="D182" s="14" t="s">
        <v>67</v>
      </c>
      <c r="E182" s="8" t="s">
        <v>437</v>
      </c>
      <c r="F182" s="12">
        <v>6400</v>
      </c>
      <c r="G182" s="12">
        <v>-6399</v>
      </c>
      <c r="H182" s="12">
        <v>1</v>
      </c>
    </row>
    <row r="183" spans="1:8">
      <c r="A183" s="6">
        <v>42</v>
      </c>
      <c r="B183" s="20">
        <v>100000078088</v>
      </c>
      <c r="C183" s="14">
        <v>0</v>
      </c>
      <c r="D183" s="14" t="s">
        <v>67</v>
      </c>
      <c r="E183" s="8" t="s">
        <v>437</v>
      </c>
      <c r="F183" s="12">
        <v>6400</v>
      </c>
      <c r="G183" s="12">
        <v>-6399</v>
      </c>
      <c r="H183" s="12">
        <v>1</v>
      </c>
    </row>
    <row r="184" spans="1:8">
      <c r="A184" s="6">
        <v>43</v>
      </c>
      <c r="B184" s="20">
        <v>100000078089</v>
      </c>
      <c r="C184" s="14">
        <v>0</v>
      </c>
      <c r="D184" s="14" t="s">
        <v>67</v>
      </c>
      <c r="E184" s="8" t="s">
        <v>437</v>
      </c>
      <c r="F184" s="12">
        <v>6400</v>
      </c>
      <c r="G184" s="12">
        <v>-6399</v>
      </c>
      <c r="H184" s="12">
        <v>1</v>
      </c>
    </row>
    <row r="185" spans="1:8">
      <c r="A185" s="6">
        <v>44</v>
      </c>
      <c r="B185" s="20">
        <v>100000078090</v>
      </c>
      <c r="C185" s="14">
        <v>0</v>
      </c>
      <c r="D185" s="14" t="s">
        <v>67</v>
      </c>
      <c r="E185" s="8" t="s">
        <v>437</v>
      </c>
      <c r="F185" s="12">
        <v>6400</v>
      </c>
      <c r="G185" s="12">
        <v>-6399</v>
      </c>
      <c r="H185" s="12">
        <v>1</v>
      </c>
    </row>
    <row r="186" spans="1:8">
      <c r="A186" s="6">
        <v>45</v>
      </c>
      <c r="B186" s="20">
        <v>100000078091</v>
      </c>
      <c r="C186" s="14">
        <v>0</v>
      </c>
      <c r="D186" s="14" t="s">
        <v>67</v>
      </c>
      <c r="E186" s="8" t="s">
        <v>437</v>
      </c>
      <c r="F186" s="12">
        <v>6400</v>
      </c>
      <c r="G186" s="12">
        <v>-6399</v>
      </c>
      <c r="H186" s="12">
        <v>1</v>
      </c>
    </row>
    <row r="187" spans="1:8">
      <c r="A187" s="6">
        <v>46</v>
      </c>
      <c r="B187" s="20">
        <v>100000078092</v>
      </c>
      <c r="C187" s="14">
        <v>0</v>
      </c>
      <c r="D187" s="14" t="s">
        <v>67</v>
      </c>
      <c r="E187" s="8" t="s">
        <v>437</v>
      </c>
      <c r="F187" s="12">
        <v>6400</v>
      </c>
      <c r="G187" s="12">
        <v>-6399</v>
      </c>
      <c r="H187" s="12">
        <v>1</v>
      </c>
    </row>
    <row r="188" spans="1:8">
      <c r="A188" s="6">
        <v>47</v>
      </c>
      <c r="B188" s="20">
        <v>100000078093</v>
      </c>
      <c r="C188" s="14">
        <v>0</v>
      </c>
      <c r="D188" s="14" t="s">
        <v>443</v>
      </c>
      <c r="E188" s="8" t="s">
        <v>444</v>
      </c>
      <c r="F188" s="12">
        <v>24824</v>
      </c>
      <c r="G188" s="12">
        <v>-24823</v>
      </c>
      <c r="H188" s="12">
        <v>1</v>
      </c>
    </row>
    <row r="189" spans="1:8">
      <c r="A189" s="6">
        <v>48</v>
      </c>
      <c r="B189" s="20">
        <v>100000078095</v>
      </c>
      <c r="C189" s="14">
        <v>0</v>
      </c>
      <c r="D189" s="14" t="s">
        <v>443</v>
      </c>
      <c r="E189" s="8" t="s">
        <v>444</v>
      </c>
      <c r="F189" s="12">
        <v>24824</v>
      </c>
      <c r="G189" s="12">
        <v>-24823</v>
      </c>
      <c r="H189" s="12">
        <v>1</v>
      </c>
    </row>
    <row r="190" spans="1:8">
      <c r="A190" s="6">
        <v>49</v>
      </c>
      <c r="B190" s="20">
        <v>100000078098</v>
      </c>
      <c r="C190" s="14">
        <v>0</v>
      </c>
      <c r="D190" s="14" t="s">
        <v>443</v>
      </c>
      <c r="E190" s="8" t="s">
        <v>444</v>
      </c>
      <c r="F190" s="12">
        <v>24824</v>
      </c>
      <c r="G190" s="12">
        <v>-24823</v>
      </c>
      <c r="H190" s="12">
        <v>1</v>
      </c>
    </row>
    <row r="191" spans="1:8">
      <c r="A191" s="6">
        <v>50</v>
      </c>
      <c r="B191" s="20">
        <v>100000078099</v>
      </c>
      <c r="C191" s="14">
        <v>0</v>
      </c>
      <c r="D191" s="14" t="s">
        <v>443</v>
      </c>
      <c r="E191" s="8" t="s">
        <v>444</v>
      </c>
      <c r="F191" s="12">
        <v>24824</v>
      </c>
      <c r="G191" s="12">
        <v>-24823</v>
      </c>
      <c r="H191" s="12">
        <v>1</v>
      </c>
    </row>
    <row r="192" spans="1:8">
      <c r="A192" s="6">
        <v>51</v>
      </c>
      <c r="B192" s="20">
        <v>100000078100</v>
      </c>
      <c r="C192" s="14">
        <v>0</v>
      </c>
      <c r="D192" s="14" t="s">
        <v>443</v>
      </c>
      <c r="E192" s="8" t="s">
        <v>444</v>
      </c>
      <c r="F192" s="12">
        <v>24824</v>
      </c>
      <c r="G192" s="12">
        <v>-24823</v>
      </c>
      <c r="H192" s="12">
        <v>1</v>
      </c>
    </row>
    <row r="193" spans="1:8">
      <c r="A193" s="6">
        <v>52</v>
      </c>
      <c r="B193" s="20">
        <v>100000078101</v>
      </c>
      <c r="C193" s="14">
        <v>0</v>
      </c>
      <c r="D193" s="14" t="s">
        <v>443</v>
      </c>
      <c r="E193" s="8" t="s">
        <v>444</v>
      </c>
      <c r="F193" s="12">
        <v>24824</v>
      </c>
      <c r="G193" s="12">
        <v>-24823</v>
      </c>
      <c r="H193" s="12">
        <v>1</v>
      </c>
    </row>
    <row r="194" spans="1:8">
      <c r="A194" s="6">
        <v>53</v>
      </c>
      <c r="B194" s="20">
        <v>100000078103</v>
      </c>
      <c r="C194" s="14">
        <v>0</v>
      </c>
      <c r="D194" s="14" t="s">
        <v>443</v>
      </c>
      <c r="E194" s="8" t="s">
        <v>444</v>
      </c>
      <c r="F194" s="12">
        <v>24824</v>
      </c>
      <c r="G194" s="12">
        <v>-24823</v>
      </c>
      <c r="H194" s="12">
        <v>1</v>
      </c>
    </row>
    <row r="195" spans="1:8">
      <c r="A195" s="6">
        <v>54</v>
      </c>
      <c r="B195" s="20">
        <v>100000081578</v>
      </c>
      <c r="C195" s="14">
        <v>0</v>
      </c>
      <c r="D195" s="14" t="s">
        <v>445</v>
      </c>
      <c r="E195" s="8" t="s">
        <v>444</v>
      </c>
      <c r="F195" s="12">
        <v>24717</v>
      </c>
      <c r="G195" s="12">
        <v>-24716</v>
      </c>
      <c r="H195" s="12">
        <v>1</v>
      </c>
    </row>
    <row r="196" spans="1:8">
      <c r="A196" s="6">
        <v>55</v>
      </c>
      <c r="B196" s="20">
        <v>100000081579</v>
      </c>
      <c r="C196" s="14">
        <v>0</v>
      </c>
      <c r="D196" s="14" t="s">
        <v>445</v>
      </c>
      <c r="E196" s="8" t="s">
        <v>444</v>
      </c>
      <c r="F196" s="12">
        <v>24717</v>
      </c>
      <c r="G196" s="12">
        <v>-24716</v>
      </c>
      <c r="H196" s="12">
        <v>1</v>
      </c>
    </row>
    <row r="197" spans="1:8">
      <c r="A197" s="6">
        <v>56</v>
      </c>
      <c r="B197" s="20">
        <v>100000083645</v>
      </c>
      <c r="C197" s="14">
        <v>0</v>
      </c>
      <c r="D197" s="14" t="s">
        <v>446</v>
      </c>
      <c r="E197" s="8" t="s">
        <v>447</v>
      </c>
      <c r="F197" s="12">
        <v>26500</v>
      </c>
      <c r="G197" s="12">
        <v>-26499</v>
      </c>
      <c r="H197" s="12">
        <v>1</v>
      </c>
    </row>
    <row r="198" spans="1:8">
      <c r="A198" s="6">
        <v>57</v>
      </c>
      <c r="B198" s="20">
        <v>100000091525</v>
      </c>
      <c r="C198" s="14">
        <v>0</v>
      </c>
      <c r="D198" s="14" t="s">
        <v>448</v>
      </c>
      <c r="E198" s="8" t="s">
        <v>437</v>
      </c>
      <c r="F198" s="12">
        <v>7992.9</v>
      </c>
      <c r="G198" s="12">
        <v>-7991.9</v>
      </c>
      <c r="H198" s="12">
        <v>1</v>
      </c>
    </row>
    <row r="199" spans="1:8">
      <c r="A199" s="6">
        <v>58</v>
      </c>
      <c r="B199" s="20">
        <v>100000091526</v>
      </c>
      <c r="C199" s="14">
        <v>0</v>
      </c>
      <c r="D199" s="14" t="s">
        <v>448</v>
      </c>
      <c r="E199" s="8" t="s">
        <v>437</v>
      </c>
      <c r="F199" s="12">
        <v>7992.9</v>
      </c>
      <c r="G199" s="12">
        <v>-7991.9</v>
      </c>
      <c r="H199" s="12">
        <v>1</v>
      </c>
    </row>
    <row r="200" spans="1:8">
      <c r="A200" s="6">
        <v>59</v>
      </c>
      <c r="B200" s="20">
        <v>100000091860</v>
      </c>
      <c r="C200" s="14">
        <v>0</v>
      </c>
      <c r="D200" s="14" t="s">
        <v>449</v>
      </c>
      <c r="E200" s="8" t="s">
        <v>450</v>
      </c>
      <c r="F200" s="12">
        <v>34900</v>
      </c>
      <c r="G200" s="12">
        <v>-34899</v>
      </c>
      <c r="H200" s="12">
        <v>1</v>
      </c>
    </row>
    <row r="201" spans="1:8">
      <c r="A201" s="6">
        <v>60</v>
      </c>
      <c r="B201" s="20">
        <v>100000091861</v>
      </c>
      <c r="C201" s="14">
        <v>0</v>
      </c>
      <c r="D201" s="14" t="s">
        <v>449</v>
      </c>
      <c r="E201" s="8" t="s">
        <v>450</v>
      </c>
      <c r="F201" s="12">
        <v>15900</v>
      </c>
      <c r="G201" s="12">
        <v>-15899</v>
      </c>
      <c r="H201" s="12">
        <v>1</v>
      </c>
    </row>
    <row r="202" spans="1:8">
      <c r="A202" s="6">
        <v>61</v>
      </c>
      <c r="B202" s="20">
        <v>100000091862</v>
      </c>
      <c r="C202" s="14">
        <v>0</v>
      </c>
      <c r="D202" s="14" t="s">
        <v>449</v>
      </c>
      <c r="E202" s="8" t="s">
        <v>451</v>
      </c>
      <c r="F202" s="12">
        <v>54900</v>
      </c>
      <c r="G202" s="12">
        <v>-54899</v>
      </c>
      <c r="H202" s="12">
        <v>1</v>
      </c>
    </row>
    <row r="203" spans="1:8">
      <c r="A203" s="6">
        <v>62</v>
      </c>
      <c r="B203" s="20">
        <v>100000091863</v>
      </c>
      <c r="C203" s="14">
        <v>0</v>
      </c>
      <c r="D203" s="14" t="s">
        <v>449</v>
      </c>
      <c r="E203" s="8" t="s">
        <v>451</v>
      </c>
      <c r="F203" s="12">
        <v>28500</v>
      </c>
      <c r="G203" s="12">
        <v>-28499</v>
      </c>
      <c r="H203" s="12">
        <v>1</v>
      </c>
    </row>
    <row r="204" spans="1:8">
      <c r="A204" s="6">
        <v>63</v>
      </c>
      <c r="B204" s="20">
        <v>100000091864</v>
      </c>
      <c r="C204" s="14">
        <v>0</v>
      </c>
      <c r="D204" s="14" t="s">
        <v>449</v>
      </c>
      <c r="E204" s="8" t="s">
        <v>424</v>
      </c>
      <c r="F204" s="12">
        <v>33500</v>
      </c>
      <c r="G204" s="12">
        <v>-33499</v>
      </c>
      <c r="H204" s="12">
        <v>1</v>
      </c>
    </row>
    <row r="205" spans="1:8">
      <c r="A205" s="6">
        <v>64</v>
      </c>
      <c r="B205" s="20">
        <v>100000091865</v>
      </c>
      <c r="C205" s="14">
        <v>0</v>
      </c>
      <c r="D205" s="14" t="s">
        <v>449</v>
      </c>
      <c r="E205" s="8" t="s">
        <v>424</v>
      </c>
      <c r="F205" s="12">
        <v>33500</v>
      </c>
      <c r="G205" s="12">
        <v>-33499</v>
      </c>
      <c r="H205" s="12">
        <v>1</v>
      </c>
    </row>
    <row r="206" spans="1:8">
      <c r="A206" s="6">
        <v>65</v>
      </c>
      <c r="B206" s="20">
        <v>100000091866</v>
      </c>
      <c r="C206" s="14">
        <v>0</v>
      </c>
      <c r="D206" s="14" t="s">
        <v>449</v>
      </c>
      <c r="E206" s="8" t="s">
        <v>424</v>
      </c>
      <c r="F206" s="12">
        <v>33500</v>
      </c>
      <c r="G206" s="12">
        <v>-33499</v>
      </c>
      <c r="H206" s="12">
        <v>1</v>
      </c>
    </row>
    <row r="207" spans="1:8">
      <c r="A207" s="6">
        <v>66</v>
      </c>
      <c r="B207" s="20">
        <v>100000091867</v>
      </c>
      <c r="C207" s="14">
        <v>0</v>
      </c>
      <c r="D207" s="14" t="s">
        <v>449</v>
      </c>
      <c r="E207" s="8" t="s">
        <v>424</v>
      </c>
      <c r="F207" s="12">
        <v>33500</v>
      </c>
      <c r="G207" s="12">
        <v>-33499</v>
      </c>
      <c r="H207" s="12">
        <v>1</v>
      </c>
    </row>
    <row r="208" spans="1:8">
      <c r="A208" s="6">
        <v>67</v>
      </c>
      <c r="B208" s="20">
        <v>100000091868</v>
      </c>
      <c r="C208" s="14">
        <v>0</v>
      </c>
      <c r="D208" s="14" t="s">
        <v>449</v>
      </c>
      <c r="E208" s="8" t="s">
        <v>424</v>
      </c>
      <c r="F208" s="12">
        <v>33500</v>
      </c>
      <c r="G208" s="12">
        <v>-33499</v>
      </c>
      <c r="H208" s="12">
        <v>1</v>
      </c>
    </row>
    <row r="209" spans="1:8">
      <c r="A209" s="6">
        <v>68</v>
      </c>
      <c r="B209" s="20">
        <v>100000091869</v>
      </c>
      <c r="C209" s="14">
        <v>0</v>
      </c>
      <c r="D209" s="14" t="s">
        <v>449</v>
      </c>
      <c r="E209" s="8" t="s">
        <v>424</v>
      </c>
      <c r="F209" s="12">
        <v>33500</v>
      </c>
      <c r="G209" s="12">
        <v>-33499</v>
      </c>
      <c r="H209" s="12">
        <v>1</v>
      </c>
    </row>
    <row r="210" spans="1:8">
      <c r="A210" s="6">
        <v>69</v>
      </c>
      <c r="B210" s="20">
        <v>100000091871</v>
      </c>
      <c r="C210" s="14">
        <v>0</v>
      </c>
      <c r="D210" s="14" t="s">
        <v>449</v>
      </c>
      <c r="E210" s="8" t="s">
        <v>424</v>
      </c>
      <c r="F210" s="12">
        <v>31779</v>
      </c>
      <c r="G210" s="12">
        <v>-31778</v>
      </c>
      <c r="H210" s="12">
        <v>1</v>
      </c>
    </row>
    <row r="211" spans="1:8">
      <c r="A211" s="6">
        <v>70</v>
      </c>
      <c r="B211" s="20">
        <v>100000091872</v>
      </c>
      <c r="C211" s="14">
        <v>0</v>
      </c>
      <c r="D211" s="14" t="s">
        <v>449</v>
      </c>
      <c r="E211" s="8" t="s">
        <v>424</v>
      </c>
      <c r="F211" s="12">
        <v>31779</v>
      </c>
      <c r="G211" s="12">
        <v>-31778</v>
      </c>
      <c r="H211" s="12">
        <v>1</v>
      </c>
    </row>
    <row r="212" spans="1:8">
      <c r="A212" s="6">
        <v>71</v>
      </c>
      <c r="B212" s="20">
        <v>100000091874</v>
      </c>
      <c r="C212" s="14">
        <v>0</v>
      </c>
      <c r="D212" s="14" t="s">
        <v>449</v>
      </c>
      <c r="E212" s="8" t="s">
        <v>424</v>
      </c>
      <c r="F212" s="12">
        <v>31779</v>
      </c>
      <c r="G212" s="12">
        <v>-31778</v>
      </c>
      <c r="H212" s="12">
        <v>1</v>
      </c>
    </row>
    <row r="213" spans="1:8">
      <c r="A213" s="6">
        <v>72</v>
      </c>
      <c r="B213" s="20">
        <v>100000091875</v>
      </c>
      <c r="C213" s="14">
        <v>0</v>
      </c>
      <c r="D213" s="14" t="s">
        <v>449</v>
      </c>
      <c r="E213" s="8" t="s">
        <v>424</v>
      </c>
      <c r="F213" s="12">
        <v>31779</v>
      </c>
      <c r="G213" s="12">
        <v>-31778</v>
      </c>
      <c r="H213" s="12">
        <v>1</v>
      </c>
    </row>
    <row r="214" spans="1:8">
      <c r="A214" s="6">
        <v>73</v>
      </c>
      <c r="B214" s="20">
        <v>100000091876</v>
      </c>
      <c r="C214" s="14">
        <v>0</v>
      </c>
      <c r="D214" s="14" t="s">
        <v>449</v>
      </c>
      <c r="E214" s="8" t="s">
        <v>424</v>
      </c>
      <c r="F214" s="12">
        <v>31779</v>
      </c>
      <c r="G214" s="12">
        <v>-31778</v>
      </c>
      <c r="H214" s="12">
        <v>1</v>
      </c>
    </row>
    <row r="215" spans="1:8">
      <c r="A215" s="6">
        <v>74</v>
      </c>
      <c r="B215" s="20">
        <v>100000091879</v>
      </c>
      <c r="C215" s="14">
        <v>0</v>
      </c>
      <c r="D215" s="14" t="s">
        <v>449</v>
      </c>
      <c r="E215" s="8" t="s">
        <v>424</v>
      </c>
      <c r="F215" s="12">
        <v>31779</v>
      </c>
      <c r="G215" s="12">
        <v>-31778</v>
      </c>
      <c r="H215" s="12">
        <v>1</v>
      </c>
    </row>
    <row r="216" spans="1:8">
      <c r="A216" s="6">
        <v>75</v>
      </c>
      <c r="B216" s="20">
        <v>100000091880</v>
      </c>
      <c r="C216" s="14">
        <v>0</v>
      </c>
      <c r="D216" s="14" t="s">
        <v>449</v>
      </c>
      <c r="E216" s="8" t="s">
        <v>424</v>
      </c>
      <c r="F216" s="12">
        <v>31779</v>
      </c>
      <c r="G216" s="12">
        <v>-31778</v>
      </c>
      <c r="H216" s="12">
        <v>1</v>
      </c>
    </row>
    <row r="217" spans="1:8">
      <c r="A217" s="6">
        <v>76</v>
      </c>
      <c r="B217" s="20">
        <v>100000091881</v>
      </c>
      <c r="C217" s="14">
        <v>0</v>
      </c>
      <c r="D217" s="14" t="s">
        <v>449</v>
      </c>
      <c r="E217" s="8" t="s">
        <v>424</v>
      </c>
      <c r="F217" s="12">
        <v>31779</v>
      </c>
      <c r="G217" s="12">
        <v>-31778</v>
      </c>
      <c r="H217" s="12">
        <v>1</v>
      </c>
    </row>
    <row r="218" spans="1:8">
      <c r="A218" s="6">
        <v>77</v>
      </c>
      <c r="B218" s="20">
        <v>100000092221</v>
      </c>
      <c r="C218" s="14">
        <v>0</v>
      </c>
      <c r="D218" s="14" t="s">
        <v>452</v>
      </c>
      <c r="E218" s="8" t="s">
        <v>450</v>
      </c>
      <c r="F218" s="12">
        <v>85000</v>
      </c>
      <c r="G218" s="12">
        <v>-84999</v>
      </c>
      <c r="H218" s="12">
        <v>1</v>
      </c>
    </row>
    <row r="219" spans="1:8">
      <c r="A219" s="6">
        <v>78</v>
      </c>
      <c r="B219" s="20">
        <v>100000092223</v>
      </c>
      <c r="C219" s="14">
        <v>0</v>
      </c>
      <c r="D219" s="14" t="s">
        <v>452</v>
      </c>
      <c r="E219" s="8" t="s">
        <v>450</v>
      </c>
      <c r="F219" s="12">
        <v>85000</v>
      </c>
      <c r="G219" s="12">
        <v>-84999</v>
      </c>
      <c r="H219" s="12">
        <v>1</v>
      </c>
    </row>
    <row r="220" spans="1:8">
      <c r="A220" s="6">
        <v>79</v>
      </c>
      <c r="B220" s="20">
        <v>100000092224</v>
      </c>
      <c r="C220" s="14">
        <v>0</v>
      </c>
      <c r="D220" s="14" t="s">
        <v>452</v>
      </c>
      <c r="E220" s="8" t="s">
        <v>453</v>
      </c>
      <c r="F220" s="12">
        <v>8000</v>
      </c>
      <c r="G220" s="12">
        <v>-7999</v>
      </c>
      <c r="H220" s="12">
        <v>1</v>
      </c>
    </row>
    <row r="221" spans="1:8">
      <c r="A221" s="6">
        <v>80</v>
      </c>
      <c r="B221" s="20">
        <v>100000092225</v>
      </c>
      <c r="C221" s="14">
        <v>0</v>
      </c>
      <c r="D221" s="14" t="s">
        <v>452</v>
      </c>
      <c r="E221" s="8" t="s">
        <v>453</v>
      </c>
      <c r="F221" s="12">
        <v>8000</v>
      </c>
      <c r="G221" s="12">
        <v>-7999</v>
      </c>
      <c r="H221" s="12">
        <v>1</v>
      </c>
    </row>
    <row r="222" spans="1:8">
      <c r="A222" s="6">
        <v>81</v>
      </c>
      <c r="B222" s="20">
        <v>100000092226</v>
      </c>
      <c r="C222" s="14">
        <v>0</v>
      </c>
      <c r="D222" s="14" t="s">
        <v>452</v>
      </c>
      <c r="E222" s="8" t="s">
        <v>453</v>
      </c>
      <c r="F222" s="12">
        <v>8000</v>
      </c>
      <c r="G222" s="12">
        <v>-7999</v>
      </c>
      <c r="H222" s="12">
        <v>1</v>
      </c>
    </row>
    <row r="223" spans="1:8">
      <c r="A223" s="6">
        <v>82</v>
      </c>
      <c r="B223" s="20">
        <v>100000092227</v>
      </c>
      <c r="C223" s="14">
        <v>0</v>
      </c>
      <c r="D223" s="14" t="s">
        <v>452</v>
      </c>
      <c r="E223" s="8" t="s">
        <v>453</v>
      </c>
      <c r="F223" s="12">
        <v>8000</v>
      </c>
      <c r="G223" s="12">
        <v>-7999</v>
      </c>
      <c r="H223" s="12">
        <v>1</v>
      </c>
    </row>
    <row r="224" spans="1:8">
      <c r="A224" s="6">
        <v>83</v>
      </c>
      <c r="B224" s="20">
        <v>100000092228</v>
      </c>
      <c r="C224" s="14">
        <v>0</v>
      </c>
      <c r="D224" s="14" t="s">
        <v>452</v>
      </c>
      <c r="E224" s="8" t="s">
        <v>453</v>
      </c>
      <c r="F224" s="12">
        <v>8000</v>
      </c>
      <c r="G224" s="12">
        <v>-7999</v>
      </c>
      <c r="H224" s="12">
        <v>1</v>
      </c>
    </row>
    <row r="225" spans="1:8">
      <c r="A225" s="6">
        <v>84</v>
      </c>
      <c r="B225" s="20">
        <v>100000092229</v>
      </c>
      <c r="C225" s="14">
        <v>0</v>
      </c>
      <c r="D225" s="14" t="s">
        <v>452</v>
      </c>
      <c r="E225" s="8" t="s">
        <v>453</v>
      </c>
      <c r="F225" s="12">
        <v>8000</v>
      </c>
      <c r="G225" s="12">
        <v>-7999</v>
      </c>
      <c r="H225" s="12">
        <v>1</v>
      </c>
    </row>
    <row r="226" spans="1:8">
      <c r="A226" s="6">
        <v>85</v>
      </c>
      <c r="B226" s="20">
        <v>100000092230</v>
      </c>
      <c r="C226" s="14">
        <v>0</v>
      </c>
      <c r="D226" s="14" t="s">
        <v>452</v>
      </c>
      <c r="E226" s="8" t="s">
        <v>454</v>
      </c>
      <c r="F226" s="12">
        <v>15900</v>
      </c>
      <c r="G226" s="12">
        <v>-15899</v>
      </c>
      <c r="H226" s="12">
        <v>1</v>
      </c>
    </row>
    <row r="227" spans="1:8">
      <c r="A227" s="6">
        <v>86</v>
      </c>
      <c r="B227" s="20">
        <v>100000092231</v>
      </c>
      <c r="C227" s="14">
        <v>0</v>
      </c>
      <c r="D227" s="14" t="s">
        <v>452</v>
      </c>
      <c r="E227" s="8" t="s">
        <v>454</v>
      </c>
      <c r="F227" s="12">
        <v>15900</v>
      </c>
      <c r="G227" s="12">
        <v>-15899</v>
      </c>
      <c r="H227" s="12">
        <v>1</v>
      </c>
    </row>
    <row r="228" spans="1:8">
      <c r="A228" s="6">
        <v>87</v>
      </c>
      <c r="B228" s="20">
        <v>100000092232</v>
      </c>
      <c r="C228" s="14">
        <v>0</v>
      </c>
      <c r="D228" s="14" t="s">
        <v>452</v>
      </c>
      <c r="E228" s="8" t="s">
        <v>454</v>
      </c>
      <c r="F228" s="12">
        <v>15900</v>
      </c>
      <c r="G228" s="12">
        <v>-15899</v>
      </c>
      <c r="H228" s="12">
        <v>1</v>
      </c>
    </row>
    <row r="229" spans="1:8">
      <c r="A229" s="6">
        <v>88</v>
      </c>
      <c r="B229" s="20">
        <v>100000092233</v>
      </c>
      <c r="C229" s="14">
        <v>0</v>
      </c>
      <c r="D229" s="14" t="s">
        <v>452</v>
      </c>
      <c r="E229" s="8" t="s">
        <v>454</v>
      </c>
      <c r="F229" s="12">
        <v>15900</v>
      </c>
      <c r="G229" s="12">
        <v>-15899</v>
      </c>
      <c r="H229" s="12">
        <v>1</v>
      </c>
    </row>
    <row r="230" spans="1:8">
      <c r="A230" s="6">
        <v>89</v>
      </c>
      <c r="B230" s="20">
        <v>100000092234</v>
      </c>
      <c r="C230" s="14">
        <v>0</v>
      </c>
      <c r="D230" s="14" t="s">
        <v>452</v>
      </c>
      <c r="E230" s="8" t="s">
        <v>454</v>
      </c>
      <c r="F230" s="12">
        <v>15900</v>
      </c>
      <c r="G230" s="12">
        <v>-15899</v>
      </c>
      <c r="H230" s="12">
        <v>1</v>
      </c>
    </row>
    <row r="231" spans="1:8">
      <c r="A231" s="6">
        <v>90</v>
      </c>
      <c r="B231" s="20">
        <v>100000093213</v>
      </c>
      <c r="C231" s="14">
        <v>0</v>
      </c>
      <c r="D231" s="14" t="s">
        <v>455</v>
      </c>
      <c r="E231" s="8" t="s">
        <v>424</v>
      </c>
      <c r="F231" s="12">
        <v>44900</v>
      </c>
      <c r="G231" s="12">
        <v>-44899</v>
      </c>
      <c r="H231" s="12">
        <v>1</v>
      </c>
    </row>
    <row r="232" spans="1:8">
      <c r="A232" s="6">
        <v>91</v>
      </c>
      <c r="B232" s="20">
        <v>100000093214</v>
      </c>
      <c r="C232" s="14">
        <v>0</v>
      </c>
      <c r="D232" s="14" t="s">
        <v>455</v>
      </c>
      <c r="E232" s="8" t="s">
        <v>424</v>
      </c>
      <c r="F232" s="12">
        <v>44900</v>
      </c>
      <c r="G232" s="12">
        <v>-44899</v>
      </c>
      <c r="H232" s="12">
        <v>1</v>
      </c>
    </row>
    <row r="233" spans="1:8">
      <c r="A233" s="6">
        <v>92</v>
      </c>
      <c r="B233" s="20">
        <v>100000093215</v>
      </c>
      <c r="C233" s="14">
        <v>0</v>
      </c>
      <c r="D233" s="14" t="s">
        <v>455</v>
      </c>
      <c r="E233" s="8" t="s">
        <v>424</v>
      </c>
      <c r="F233" s="12">
        <v>44900</v>
      </c>
      <c r="G233" s="12">
        <v>-44899</v>
      </c>
      <c r="H233" s="12">
        <v>1</v>
      </c>
    </row>
    <row r="234" spans="1:8">
      <c r="A234" s="6">
        <v>93</v>
      </c>
      <c r="B234" s="20">
        <v>100000093216</v>
      </c>
      <c r="C234" s="14">
        <v>0</v>
      </c>
      <c r="D234" s="14" t="s">
        <v>455</v>
      </c>
      <c r="E234" s="8" t="s">
        <v>424</v>
      </c>
      <c r="F234" s="12">
        <v>44900</v>
      </c>
      <c r="G234" s="12">
        <v>-44899</v>
      </c>
      <c r="H234" s="12">
        <v>1</v>
      </c>
    </row>
    <row r="235" spans="1:8">
      <c r="A235" s="6">
        <v>94</v>
      </c>
      <c r="B235" s="20">
        <v>100000093217</v>
      </c>
      <c r="C235" s="14">
        <v>0</v>
      </c>
      <c r="D235" s="14" t="s">
        <v>455</v>
      </c>
      <c r="E235" s="8" t="s">
        <v>424</v>
      </c>
      <c r="F235" s="12">
        <v>44900</v>
      </c>
      <c r="G235" s="12">
        <v>-44899</v>
      </c>
      <c r="H235" s="12">
        <v>1</v>
      </c>
    </row>
    <row r="236" spans="1:8">
      <c r="A236" s="6">
        <v>95</v>
      </c>
      <c r="B236" s="20">
        <v>100000093218</v>
      </c>
      <c r="C236" s="14">
        <v>0</v>
      </c>
      <c r="D236" s="14" t="s">
        <v>455</v>
      </c>
      <c r="E236" s="8" t="s">
        <v>424</v>
      </c>
      <c r="F236" s="12">
        <v>44900</v>
      </c>
      <c r="G236" s="12">
        <v>-44899</v>
      </c>
      <c r="H236" s="12">
        <v>1</v>
      </c>
    </row>
    <row r="237" spans="1:8">
      <c r="A237" s="6">
        <v>96</v>
      </c>
      <c r="B237" s="20">
        <v>100000093219</v>
      </c>
      <c r="C237" s="14">
        <v>0</v>
      </c>
      <c r="D237" s="14" t="s">
        <v>455</v>
      </c>
      <c r="E237" s="8" t="s">
        <v>424</v>
      </c>
      <c r="F237" s="12">
        <v>44900</v>
      </c>
      <c r="G237" s="12">
        <v>-44899</v>
      </c>
      <c r="H237" s="12">
        <v>1</v>
      </c>
    </row>
    <row r="238" spans="1:8">
      <c r="A238" s="6">
        <v>97</v>
      </c>
      <c r="B238" s="20">
        <v>100000093220</v>
      </c>
      <c r="C238" s="14">
        <v>0</v>
      </c>
      <c r="D238" s="14" t="s">
        <v>455</v>
      </c>
      <c r="E238" s="8" t="s">
        <v>424</v>
      </c>
      <c r="F238" s="12">
        <v>44900</v>
      </c>
      <c r="G238" s="12">
        <v>-44899</v>
      </c>
      <c r="H238" s="12">
        <v>1</v>
      </c>
    </row>
    <row r="239" spans="1:8">
      <c r="A239" s="6">
        <v>98</v>
      </c>
      <c r="B239" s="20">
        <v>100000093221</v>
      </c>
      <c r="C239" s="14">
        <v>0</v>
      </c>
      <c r="D239" s="14" t="s">
        <v>455</v>
      </c>
      <c r="E239" s="8" t="s">
        <v>424</v>
      </c>
      <c r="F239" s="12">
        <v>44900</v>
      </c>
      <c r="G239" s="12">
        <v>-44899</v>
      </c>
      <c r="H239" s="12">
        <v>1</v>
      </c>
    </row>
    <row r="240" spans="1:8">
      <c r="A240" s="6">
        <v>99</v>
      </c>
      <c r="B240" s="20">
        <v>100000093222</v>
      </c>
      <c r="C240" s="14">
        <v>0</v>
      </c>
      <c r="D240" s="14" t="s">
        <v>455</v>
      </c>
      <c r="E240" s="8" t="s">
        <v>424</v>
      </c>
      <c r="F240" s="12">
        <v>44900</v>
      </c>
      <c r="G240" s="12">
        <v>-44899</v>
      </c>
      <c r="H240" s="12">
        <v>1</v>
      </c>
    </row>
    <row r="241" spans="1:8">
      <c r="A241" s="6">
        <v>100</v>
      </c>
      <c r="B241" s="20">
        <v>100000093223</v>
      </c>
      <c r="C241" s="14">
        <v>0</v>
      </c>
      <c r="D241" s="14" t="s">
        <v>455</v>
      </c>
      <c r="E241" s="8" t="s">
        <v>424</v>
      </c>
      <c r="F241" s="12">
        <v>55000</v>
      </c>
      <c r="G241" s="12">
        <v>-54999</v>
      </c>
      <c r="H241" s="12">
        <v>1</v>
      </c>
    </row>
    <row r="242" spans="1:8">
      <c r="A242" s="6">
        <v>101</v>
      </c>
      <c r="B242" s="20">
        <v>100000094512</v>
      </c>
      <c r="C242" s="14">
        <v>0</v>
      </c>
      <c r="D242" s="14" t="s">
        <v>456</v>
      </c>
      <c r="E242" s="8" t="s">
        <v>424</v>
      </c>
      <c r="F242" s="12">
        <v>35000</v>
      </c>
      <c r="G242" s="12">
        <v>-34999</v>
      </c>
      <c r="H242" s="12">
        <v>1</v>
      </c>
    </row>
    <row r="243" spans="1:8">
      <c r="A243" s="6">
        <v>102</v>
      </c>
      <c r="B243" s="20">
        <v>100000094513</v>
      </c>
      <c r="C243" s="14">
        <v>0</v>
      </c>
      <c r="D243" s="14" t="s">
        <v>456</v>
      </c>
      <c r="E243" s="8" t="s">
        <v>424</v>
      </c>
      <c r="F243" s="12">
        <v>35000</v>
      </c>
      <c r="G243" s="12">
        <v>-34999</v>
      </c>
      <c r="H243" s="12">
        <v>1</v>
      </c>
    </row>
    <row r="244" spans="1:8">
      <c r="A244" s="6">
        <v>103</v>
      </c>
      <c r="B244" s="20">
        <v>100000129680</v>
      </c>
      <c r="C244" s="14">
        <v>0</v>
      </c>
      <c r="D244" s="14" t="s">
        <v>457</v>
      </c>
      <c r="E244" s="8" t="s">
        <v>458</v>
      </c>
      <c r="F244" s="12">
        <v>32849</v>
      </c>
      <c r="G244" s="12">
        <v>-32848</v>
      </c>
      <c r="H244" s="12">
        <v>1</v>
      </c>
    </row>
    <row r="245" spans="1:8">
      <c r="A245" s="6">
        <v>104</v>
      </c>
      <c r="B245" s="20">
        <v>100000142387</v>
      </c>
      <c r="C245" s="14">
        <v>0</v>
      </c>
      <c r="D245" s="14" t="s">
        <v>459</v>
      </c>
      <c r="E245" s="8" t="s">
        <v>460</v>
      </c>
      <c r="F245" s="12">
        <v>25198.5</v>
      </c>
      <c r="G245" s="12">
        <v>-25197.5</v>
      </c>
      <c r="H245" s="12">
        <v>1</v>
      </c>
    </row>
    <row r="246" spans="1:8">
      <c r="A246" s="6">
        <v>105</v>
      </c>
      <c r="B246" s="20">
        <v>100000142388</v>
      </c>
      <c r="C246" s="14">
        <v>0</v>
      </c>
      <c r="D246" s="14" t="s">
        <v>459</v>
      </c>
      <c r="E246" s="8" t="s">
        <v>461</v>
      </c>
      <c r="F246" s="12">
        <v>25145</v>
      </c>
      <c r="G246" s="12">
        <v>-25144</v>
      </c>
      <c r="H246" s="12">
        <v>1</v>
      </c>
    </row>
    <row r="247" spans="1:8">
      <c r="A247" s="6">
        <v>106</v>
      </c>
      <c r="B247" s="20">
        <v>100000142389</v>
      </c>
      <c r="C247" s="14">
        <v>0</v>
      </c>
      <c r="D247" s="14" t="s">
        <v>459</v>
      </c>
      <c r="E247" s="8" t="s">
        <v>462</v>
      </c>
      <c r="F247" s="12">
        <v>8560</v>
      </c>
      <c r="G247" s="12">
        <v>-8559</v>
      </c>
      <c r="H247" s="12">
        <v>1</v>
      </c>
    </row>
    <row r="248" spans="1:8">
      <c r="A248" s="6">
        <v>107</v>
      </c>
      <c r="B248" s="20">
        <v>100000149287</v>
      </c>
      <c r="C248" s="14">
        <v>0</v>
      </c>
      <c r="D248" s="14" t="s">
        <v>463</v>
      </c>
      <c r="E248" s="8" t="s">
        <v>464</v>
      </c>
      <c r="F248" s="12">
        <v>28783</v>
      </c>
      <c r="G248" s="12">
        <v>-28782</v>
      </c>
      <c r="H248" s="12">
        <v>1</v>
      </c>
    </row>
    <row r="249" spans="1:8">
      <c r="A249" s="6">
        <v>108</v>
      </c>
      <c r="B249" s="20">
        <v>100000149288</v>
      </c>
      <c r="C249" s="14">
        <v>0</v>
      </c>
      <c r="D249" s="14" t="s">
        <v>463</v>
      </c>
      <c r="E249" s="8" t="s">
        <v>464</v>
      </c>
      <c r="F249" s="12">
        <v>28783</v>
      </c>
      <c r="G249" s="12">
        <v>-28782</v>
      </c>
      <c r="H249" s="12">
        <v>1</v>
      </c>
    </row>
    <row r="250" spans="1:8">
      <c r="A250" s="6">
        <v>109</v>
      </c>
      <c r="B250" s="20">
        <v>100000149289</v>
      </c>
      <c r="C250" s="14">
        <v>0</v>
      </c>
      <c r="D250" s="14" t="s">
        <v>463</v>
      </c>
      <c r="E250" s="8" t="s">
        <v>464</v>
      </c>
      <c r="F250" s="12">
        <v>28783</v>
      </c>
      <c r="G250" s="12">
        <v>-28782</v>
      </c>
      <c r="H250" s="12">
        <v>1</v>
      </c>
    </row>
    <row r="251" spans="1:8">
      <c r="A251" s="6">
        <v>110</v>
      </c>
      <c r="B251" s="20">
        <v>100000149830</v>
      </c>
      <c r="C251" s="14">
        <v>0</v>
      </c>
      <c r="D251" s="14" t="s">
        <v>465</v>
      </c>
      <c r="E251" s="8" t="s">
        <v>427</v>
      </c>
      <c r="F251" s="12">
        <v>30495</v>
      </c>
      <c r="G251" s="12">
        <v>-30494</v>
      </c>
      <c r="H251" s="12">
        <v>1</v>
      </c>
    </row>
    <row r="252" spans="1:8">
      <c r="A252" s="6">
        <v>111</v>
      </c>
      <c r="B252" s="20">
        <v>100000149831</v>
      </c>
      <c r="C252" s="14">
        <v>0</v>
      </c>
      <c r="D252" s="14" t="s">
        <v>465</v>
      </c>
      <c r="E252" s="8" t="s">
        <v>427</v>
      </c>
      <c r="F252" s="12">
        <v>30495</v>
      </c>
      <c r="G252" s="12">
        <v>-30494</v>
      </c>
      <c r="H252" s="12">
        <v>1</v>
      </c>
    </row>
    <row r="253" spans="1:8">
      <c r="A253" s="6">
        <v>112</v>
      </c>
      <c r="B253" s="20">
        <v>100000150936</v>
      </c>
      <c r="C253" s="14">
        <v>0</v>
      </c>
      <c r="D253" s="14" t="s">
        <v>466</v>
      </c>
      <c r="E253" s="8" t="s">
        <v>427</v>
      </c>
      <c r="F253" s="12">
        <v>25998.86</v>
      </c>
      <c r="G253" s="12">
        <v>-25997.86</v>
      </c>
      <c r="H253" s="12">
        <v>1</v>
      </c>
    </row>
    <row r="254" spans="1:8">
      <c r="A254" s="6">
        <v>113</v>
      </c>
      <c r="B254" s="20">
        <v>100000150937</v>
      </c>
      <c r="C254" s="14">
        <v>0</v>
      </c>
      <c r="D254" s="14" t="s">
        <v>466</v>
      </c>
      <c r="E254" s="8" t="s">
        <v>427</v>
      </c>
      <c r="F254" s="12">
        <v>25998.86</v>
      </c>
      <c r="G254" s="12">
        <v>-25997.86</v>
      </c>
      <c r="H254" s="12">
        <v>1</v>
      </c>
    </row>
    <row r="255" spans="1:8">
      <c r="A255" s="6">
        <v>114</v>
      </c>
      <c r="B255" s="20">
        <v>100000150938</v>
      </c>
      <c r="C255" s="14">
        <v>0</v>
      </c>
      <c r="D255" s="14" t="s">
        <v>466</v>
      </c>
      <c r="E255" s="8" t="s">
        <v>427</v>
      </c>
      <c r="F255" s="12">
        <v>25998.86</v>
      </c>
      <c r="G255" s="12">
        <v>-25997.86</v>
      </c>
      <c r="H255" s="12">
        <v>1</v>
      </c>
    </row>
    <row r="256" spans="1:8">
      <c r="A256" s="6">
        <v>115</v>
      </c>
      <c r="B256" s="20">
        <v>100000150939</v>
      </c>
      <c r="C256" s="14">
        <v>0</v>
      </c>
      <c r="D256" s="14" t="s">
        <v>466</v>
      </c>
      <c r="E256" s="8" t="s">
        <v>427</v>
      </c>
      <c r="F256" s="12">
        <v>25998.86</v>
      </c>
      <c r="G256" s="12">
        <v>-25997.86</v>
      </c>
      <c r="H256" s="12">
        <v>1</v>
      </c>
    </row>
    <row r="257" spans="1:8">
      <c r="A257" s="6">
        <v>116</v>
      </c>
      <c r="B257" s="20">
        <v>100000150940</v>
      </c>
      <c r="C257" s="14">
        <v>0</v>
      </c>
      <c r="D257" s="14" t="s">
        <v>466</v>
      </c>
      <c r="E257" s="8" t="s">
        <v>427</v>
      </c>
      <c r="F257" s="12">
        <v>25998.86</v>
      </c>
      <c r="G257" s="12">
        <v>-25997.86</v>
      </c>
      <c r="H257" s="12">
        <v>1</v>
      </c>
    </row>
    <row r="258" spans="1:8">
      <c r="A258" s="6">
        <v>117</v>
      </c>
      <c r="B258" s="20">
        <v>100000150941</v>
      </c>
      <c r="C258" s="14">
        <v>0</v>
      </c>
      <c r="D258" s="14" t="s">
        <v>466</v>
      </c>
      <c r="E258" s="8" t="s">
        <v>427</v>
      </c>
      <c r="F258" s="12">
        <v>25998.86</v>
      </c>
      <c r="G258" s="12">
        <v>-25997.86</v>
      </c>
      <c r="H258" s="12">
        <v>1</v>
      </c>
    </row>
    <row r="259" spans="1:8">
      <c r="A259" s="6">
        <v>118</v>
      </c>
      <c r="B259" s="20">
        <v>100000150942</v>
      </c>
      <c r="C259" s="14">
        <v>0</v>
      </c>
      <c r="D259" s="14" t="s">
        <v>466</v>
      </c>
      <c r="E259" s="8" t="s">
        <v>427</v>
      </c>
      <c r="F259" s="12">
        <v>25998.86</v>
      </c>
      <c r="G259" s="12">
        <v>-25997.86</v>
      </c>
      <c r="H259" s="12">
        <v>1</v>
      </c>
    </row>
    <row r="260" spans="1:8">
      <c r="A260" s="6">
        <v>119</v>
      </c>
      <c r="B260" s="20">
        <v>100000150943</v>
      </c>
      <c r="C260" s="14">
        <v>0</v>
      </c>
      <c r="D260" s="14" t="s">
        <v>466</v>
      </c>
      <c r="E260" s="8" t="s">
        <v>427</v>
      </c>
      <c r="F260" s="12">
        <v>25998.86</v>
      </c>
      <c r="G260" s="12">
        <v>-25997.86</v>
      </c>
      <c r="H260" s="12">
        <v>1</v>
      </c>
    </row>
    <row r="261" spans="1:8">
      <c r="A261" s="6">
        <v>120</v>
      </c>
      <c r="B261" s="20">
        <v>100000150944</v>
      </c>
      <c r="C261" s="14">
        <v>0</v>
      </c>
      <c r="D261" s="14" t="s">
        <v>466</v>
      </c>
      <c r="E261" s="8" t="s">
        <v>427</v>
      </c>
      <c r="F261" s="12">
        <v>25998.86</v>
      </c>
      <c r="G261" s="12">
        <v>-25997.86</v>
      </c>
      <c r="H261" s="12">
        <v>1</v>
      </c>
    </row>
    <row r="262" spans="1:8">
      <c r="A262" s="6">
        <v>121</v>
      </c>
      <c r="B262" s="20">
        <v>100000150945</v>
      </c>
      <c r="C262" s="14">
        <v>0</v>
      </c>
      <c r="D262" s="14" t="s">
        <v>466</v>
      </c>
      <c r="E262" s="8" t="s">
        <v>427</v>
      </c>
      <c r="F262" s="12">
        <v>25998.86</v>
      </c>
      <c r="G262" s="12">
        <v>-25997.86</v>
      </c>
      <c r="H262" s="12">
        <v>1</v>
      </c>
    </row>
    <row r="263" spans="1:8">
      <c r="A263" s="6">
        <v>122</v>
      </c>
      <c r="B263" s="20">
        <v>100000150946</v>
      </c>
      <c r="C263" s="14">
        <v>0</v>
      </c>
      <c r="D263" s="14" t="s">
        <v>466</v>
      </c>
      <c r="E263" s="8" t="s">
        <v>427</v>
      </c>
      <c r="F263" s="12">
        <v>25998.86</v>
      </c>
      <c r="G263" s="12">
        <v>-25997.86</v>
      </c>
      <c r="H263" s="12">
        <v>1</v>
      </c>
    </row>
    <row r="264" spans="1:8">
      <c r="A264" s="6">
        <v>123</v>
      </c>
      <c r="B264" s="20">
        <v>100000150947</v>
      </c>
      <c r="C264" s="14">
        <v>0</v>
      </c>
      <c r="D264" s="14" t="s">
        <v>466</v>
      </c>
      <c r="E264" s="8" t="s">
        <v>427</v>
      </c>
      <c r="F264" s="12">
        <v>25998.86</v>
      </c>
      <c r="G264" s="12">
        <v>-25997.86</v>
      </c>
      <c r="H264" s="12">
        <v>1</v>
      </c>
    </row>
    <row r="265" spans="1:8">
      <c r="A265" s="6">
        <v>124</v>
      </c>
      <c r="B265" s="20">
        <v>100000150948</v>
      </c>
      <c r="C265" s="14">
        <v>0</v>
      </c>
      <c r="D265" s="14" t="s">
        <v>466</v>
      </c>
      <c r="E265" s="8" t="s">
        <v>427</v>
      </c>
      <c r="F265" s="12">
        <v>25998.86</v>
      </c>
      <c r="G265" s="12">
        <v>-25997.86</v>
      </c>
      <c r="H265" s="12">
        <v>1</v>
      </c>
    </row>
    <row r="266" spans="1:8">
      <c r="A266" s="6">
        <v>125</v>
      </c>
      <c r="B266" s="20">
        <v>100000150949</v>
      </c>
      <c r="C266" s="14">
        <v>0</v>
      </c>
      <c r="D266" s="14" t="s">
        <v>466</v>
      </c>
      <c r="E266" s="8" t="s">
        <v>427</v>
      </c>
      <c r="F266" s="12">
        <v>25998.86</v>
      </c>
      <c r="G266" s="12">
        <v>-25997.86</v>
      </c>
      <c r="H266" s="12">
        <v>1</v>
      </c>
    </row>
    <row r="267" spans="1:8">
      <c r="A267" s="6">
        <v>126</v>
      </c>
      <c r="B267" s="20">
        <v>100000150950</v>
      </c>
      <c r="C267" s="14">
        <v>0</v>
      </c>
      <c r="D267" s="14" t="s">
        <v>466</v>
      </c>
      <c r="E267" s="8" t="s">
        <v>427</v>
      </c>
      <c r="F267" s="12">
        <v>25998.86</v>
      </c>
      <c r="G267" s="12">
        <v>-25997.86</v>
      </c>
      <c r="H267" s="12">
        <v>1</v>
      </c>
    </row>
    <row r="268" spans="1:8">
      <c r="A268" s="6">
        <v>127</v>
      </c>
      <c r="B268" s="20">
        <v>100000150951</v>
      </c>
      <c r="C268" s="14">
        <v>0</v>
      </c>
      <c r="D268" s="14" t="s">
        <v>466</v>
      </c>
      <c r="E268" s="8" t="s">
        <v>427</v>
      </c>
      <c r="F268" s="12">
        <v>25998.86</v>
      </c>
      <c r="G268" s="12">
        <v>-25997.86</v>
      </c>
      <c r="H268" s="12">
        <v>1</v>
      </c>
    </row>
    <row r="269" spans="1:8">
      <c r="A269" s="6">
        <v>128</v>
      </c>
      <c r="B269" s="20">
        <v>100000150952</v>
      </c>
      <c r="C269" s="14">
        <v>0</v>
      </c>
      <c r="D269" s="14" t="s">
        <v>466</v>
      </c>
      <c r="E269" s="8" t="s">
        <v>427</v>
      </c>
      <c r="F269" s="12">
        <v>25998.86</v>
      </c>
      <c r="G269" s="12">
        <v>-25997.86</v>
      </c>
      <c r="H269" s="12">
        <v>1</v>
      </c>
    </row>
    <row r="270" spans="1:8">
      <c r="A270" s="6">
        <v>129</v>
      </c>
      <c r="B270" s="20">
        <v>100000150953</v>
      </c>
      <c r="C270" s="14">
        <v>0</v>
      </c>
      <c r="D270" s="14" t="s">
        <v>466</v>
      </c>
      <c r="E270" s="8" t="s">
        <v>427</v>
      </c>
      <c r="F270" s="12">
        <v>25998.86</v>
      </c>
      <c r="G270" s="12">
        <v>-25997.86</v>
      </c>
      <c r="H270" s="12">
        <v>1</v>
      </c>
    </row>
    <row r="271" spans="1:8">
      <c r="A271" s="6">
        <v>130</v>
      </c>
      <c r="B271" s="20">
        <v>100000150954</v>
      </c>
      <c r="C271" s="14">
        <v>0</v>
      </c>
      <c r="D271" s="14" t="s">
        <v>466</v>
      </c>
      <c r="E271" s="8" t="s">
        <v>427</v>
      </c>
      <c r="F271" s="12">
        <v>25998.86</v>
      </c>
      <c r="G271" s="12">
        <v>-25997.86</v>
      </c>
      <c r="H271" s="12">
        <v>1</v>
      </c>
    </row>
    <row r="272" spans="1:8">
      <c r="A272" s="6">
        <v>131</v>
      </c>
      <c r="B272" s="20">
        <v>100000150955</v>
      </c>
      <c r="C272" s="14">
        <v>0</v>
      </c>
      <c r="D272" s="14" t="s">
        <v>466</v>
      </c>
      <c r="E272" s="8" t="s">
        <v>427</v>
      </c>
      <c r="F272" s="12">
        <v>25998.86</v>
      </c>
      <c r="G272" s="12">
        <v>-25997.86</v>
      </c>
      <c r="H272" s="12">
        <v>1</v>
      </c>
    </row>
    <row r="273" spans="1:8">
      <c r="A273" s="6">
        <v>132</v>
      </c>
      <c r="B273" s="20">
        <v>100000150956</v>
      </c>
      <c r="C273" s="14">
        <v>0</v>
      </c>
      <c r="D273" s="14" t="s">
        <v>466</v>
      </c>
      <c r="E273" s="8" t="s">
        <v>427</v>
      </c>
      <c r="F273" s="12">
        <v>25998.86</v>
      </c>
      <c r="G273" s="12">
        <v>-25997.86</v>
      </c>
      <c r="H273" s="12">
        <v>1</v>
      </c>
    </row>
    <row r="274" spans="1:8">
      <c r="A274" s="6">
        <v>133</v>
      </c>
      <c r="B274" s="20">
        <v>100000150957</v>
      </c>
      <c r="C274" s="14">
        <v>0</v>
      </c>
      <c r="D274" s="14" t="s">
        <v>466</v>
      </c>
      <c r="E274" s="8" t="s">
        <v>427</v>
      </c>
      <c r="F274" s="12">
        <v>25998.86</v>
      </c>
      <c r="G274" s="12">
        <v>-25997.86</v>
      </c>
      <c r="H274" s="12">
        <v>1</v>
      </c>
    </row>
    <row r="275" spans="1:8">
      <c r="A275" s="6">
        <v>134</v>
      </c>
      <c r="B275" s="20">
        <v>100000150958</v>
      </c>
      <c r="C275" s="14">
        <v>0</v>
      </c>
      <c r="D275" s="14" t="s">
        <v>466</v>
      </c>
      <c r="E275" s="8" t="s">
        <v>427</v>
      </c>
      <c r="F275" s="12">
        <v>25998.86</v>
      </c>
      <c r="G275" s="12">
        <v>-25997.86</v>
      </c>
      <c r="H275" s="12">
        <v>1</v>
      </c>
    </row>
    <row r="276" spans="1:8">
      <c r="A276" s="6">
        <v>135</v>
      </c>
      <c r="B276" s="20">
        <v>100000150959</v>
      </c>
      <c r="C276" s="14">
        <v>0</v>
      </c>
      <c r="D276" s="14" t="s">
        <v>466</v>
      </c>
      <c r="E276" s="8" t="s">
        <v>450</v>
      </c>
      <c r="F276" s="12">
        <v>23968</v>
      </c>
      <c r="G276" s="12">
        <v>-23967</v>
      </c>
      <c r="H276" s="12">
        <v>1</v>
      </c>
    </row>
    <row r="277" spans="1:8">
      <c r="A277" s="6">
        <v>136</v>
      </c>
      <c r="B277" s="20">
        <v>100000150960</v>
      </c>
      <c r="C277" s="14">
        <v>0</v>
      </c>
      <c r="D277" s="14" t="s">
        <v>466</v>
      </c>
      <c r="E277" s="8" t="s">
        <v>450</v>
      </c>
      <c r="F277" s="12">
        <v>23968</v>
      </c>
      <c r="G277" s="12">
        <v>-23967</v>
      </c>
      <c r="H277" s="12">
        <v>1</v>
      </c>
    </row>
    <row r="278" spans="1:8">
      <c r="A278" s="6">
        <v>137</v>
      </c>
      <c r="B278" s="20">
        <v>100000150961</v>
      </c>
      <c r="C278" s="14">
        <v>0</v>
      </c>
      <c r="D278" s="14" t="s">
        <v>466</v>
      </c>
      <c r="E278" s="8" t="s">
        <v>450</v>
      </c>
      <c r="F278" s="12">
        <v>23968</v>
      </c>
      <c r="G278" s="12">
        <v>-23967</v>
      </c>
      <c r="H278" s="12">
        <v>1</v>
      </c>
    </row>
    <row r="279" spans="1:8">
      <c r="A279" s="6">
        <v>138</v>
      </c>
      <c r="B279" s="20">
        <v>100000150962</v>
      </c>
      <c r="C279" s="14">
        <v>0</v>
      </c>
      <c r="D279" s="14" t="s">
        <v>466</v>
      </c>
      <c r="E279" s="8" t="s">
        <v>450</v>
      </c>
      <c r="F279" s="12">
        <v>23968</v>
      </c>
      <c r="G279" s="12">
        <v>-23967</v>
      </c>
      <c r="H279" s="12">
        <v>1</v>
      </c>
    </row>
    <row r="280" spans="1:8">
      <c r="A280" s="6">
        <v>139</v>
      </c>
      <c r="B280" s="20">
        <v>100000150963</v>
      </c>
      <c r="C280" s="14">
        <v>0</v>
      </c>
      <c r="D280" s="14" t="s">
        <v>466</v>
      </c>
      <c r="E280" s="8" t="s">
        <v>450</v>
      </c>
      <c r="F280" s="12">
        <v>23968</v>
      </c>
      <c r="G280" s="12">
        <v>-23967</v>
      </c>
      <c r="H280" s="12">
        <v>1</v>
      </c>
    </row>
    <row r="281" spans="1:8">
      <c r="A281" s="6">
        <v>140</v>
      </c>
      <c r="B281" s="20">
        <v>100000155132</v>
      </c>
      <c r="C281" s="14">
        <v>0</v>
      </c>
      <c r="D281" s="14" t="s">
        <v>467</v>
      </c>
      <c r="E281" s="8" t="s">
        <v>468</v>
      </c>
      <c r="F281" s="12">
        <v>14996.05</v>
      </c>
      <c r="G281" s="12">
        <v>-14995.05</v>
      </c>
      <c r="H281" s="12">
        <v>1</v>
      </c>
    </row>
    <row r="282" spans="1:8">
      <c r="A282" s="6">
        <v>141</v>
      </c>
      <c r="B282" s="20">
        <v>100000155133</v>
      </c>
      <c r="C282" s="14">
        <v>0</v>
      </c>
      <c r="D282" s="14" t="s">
        <v>467</v>
      </c>
      <c r="E282" s="8" t="s">
        <v>468</v>
      </c>
      <c r="F282" s="12">
        <v>14996.05</v>
      </c>
      <c r="G282" s="12">
        <v>-14995.05</v>
      </c>
      <c r="H282" s="12">
        <v>1</v>
      </c>
    </row>
    <row r="283" spans="1:8">
      <c r="A283" s="6">
        <v>142</v>
      </c>
      <c r="B283" s="20">
        <v>100000167686</v>
      </c>
      <c r="C283" s="14">
        <v>0</v>
      </c>
      <c r="D283" s="14" t="s">
        <v>469</v>
      </c>
      <c r="E283" s="8" t="s">
        <v>470</v>
      </c>
      <c r="F283" s="12">
        <v>19000</v>
      </c>
      <c r="G283" s="12">
        <v>-18999</v>
      </c>
      <c r="H283" s="12">
        <v>1</v>
      </c>
    </row>
    <row r="284" spans="1:8">
      <c r="A284" s="6">
        <v>143</v>
      </c>
      <c r="B284" s="20">
        <v>100000167688</v>
      </c>
      <c r="C284" s="14">
        <v>0</v>
      </c>
      <c r="D284" s="14" t="s">
        <v>469</v>
      </c>
      <c r="E284" s="8" t="s">
        <v>471</v>
      </c>
      <c r="F284" s="12">
        <v>24995.200000000001</v>
      </c>
      <c r="G284" s="12">
        <v>-24994.2</v>
      </c>
      <c r="H284" s="12">
        <v>1</v>
      </c>
    </row>
    <row r="285" spans="1:8">
      <c r="A285" s="6">
        <v>144</v>
      </c>
      <c r="B285" s="20">
        <v>100000167689</v>
      </c>
      <c r="C285" s="14">
        <v>0</v>
      </c>
      <c r="D285" s="14" t="s">
        <v>469</v>
      </c>
      <c r="E285" s="8" t="s">
        <v>471</v>
      </c>
      <c r="F285" s="12">
        <v>24995.200000000001</v>
      </c>
      <c r="G285" s="12">
        <v>-24994.2</v>
      </c>
      <c r="H285" s="12">
        <v>1</v>
      </c>
    </row>
    <row r="286" spans="1:8">
      <c r="A286" s="6">
        <v>145</v>
      </c>
      <c r="B286" s="20">
        <v>100000199474</v>
      </c>
      <c r="C286" s="14">
        <v>0</v>
      </c>
      <c r="D286" s="14" t="s">
        <v>472</v>
      </c>
      <c r="E286" s="8" t="s">
        <v>473</v>
      </c>
      <c r="F286" s="12">
        <v>99000</v>
      </c>
      <c r="G286" s="12">
        <v>-98999</v>
      </c>
      <c r="H286" s="12">
        <v>1</v>
      </c>
    </row>
    <row r="287" spans="1:8">
      <c r="A287" s="6">
        <v>146</v>
      </c>
      <c r="B287" s="20">
        <v>100000202169</v>
      </c>
      <c r="C287" s="14">
        <v>0</v>
      </c>
      <c r="D287" s="14" t="s">
        <v>474</v>
      </c>
      <c r="E287" s="8" t="s">
        <v>475</v>
      </c>
      <c r="F287" s="12">
        <v>13674.6</v>
      </c>
      <c r="G287" s="12">
        <v>-13673.6</v>
      </c>
      <c r="H287" s="12">
        <v>1</v>
      </c>
    </row>
    <row r="288" spans="1:8">
      <c r="A288" s="6">
        <v>147</v>
      </c>
      <c r="B288" s="20">
        <v>100000202170</v>
      </c>
      <c r="C288" s="14">
        <v>0</v>
      </c>
      <c r="D288" s="14" t="s">
        <v>474</v>
      </c>
      <c r="E288" s="8" t="s">
        <v>475</v>
      </c>
      <c r="F288" s="12">
        <v>13674.6</v>
      </c>
      <c r="G288" s="12">
        <v>-13673.6</v>
      </c>
      <c r="H288" s="12">
        <v>1</v>
      </c>
    </row>
    <row r="289" spans="1:8">
      <c r="A289" s="6">
        <v>148</v>
      </c>
      <c r="B289" s="20">
        <v>100000202171</v>
      </c>
      <c r="C289" s="14">
        <v>0</v>
      </c>
      <c r="D289" s="14" t="s">
        <v>474</v>
      </c>
      <c r="E289" s="8" t="s">
        <v>475</v>
      </c>
      <c r="F289" s="12">
        <v>13674.6</v>
      </c>
      <c r="G289" s="12">
        <v>-13673.6</v>
      </c>
      <c r="H289" s="12">
        <v>1</v>
      </c>
    </row>
    <row r="290" spans="1:8">
      <c r="A290" s="6">
        <v>149</v>
      </c>
      <c r="B290" s="20">
        <v>100000204943</v>
      </c>
      <c r="C290" s="14">
        <v>0</v>
      </c>
      <c r="D290" s="14" t="s">
        <v>398</v>
      </c>
      <c r="E290" s="8" t="s">
        <v>476</v>
      </c>
      <c r="F290" s="12">
        <v>27500</v>
      </c>
      <c r="G290" s="12">
        <v>-27499</v>
      </c>
      <c r="H290" s="12">
        <v>1</v>
      </c>
    </row>
    <row r="291" spans="1:8">
      <c r="A291" s="6">
        <v>150</v>
      </c>
      <c r="B291" s="20">
        <v>100000204944</v>
      </c>
      <c r="C291" s="14">
        <v>0</v>
      </c>
      <c r="D291" s="14" t="s">
        <v>398</v>
      </c>
      <c r="E291" s="8" t="s">
        <v>476</v>
      </c>
      <c r="F291" s="12">
        <v>27500</v>
      </c>
      <c r="G291" s="12">
        <v>-27499</v>
      </c>
      <c r="H291" s="12">
        <v>1</v>
      </c>
    </row>
    <row r="292" spans="1:8">
      <c r="A292" s="6">
        <v>151</v>
      </c>
      <c r="B292" s="20">
        <v>100000204945</v>
      </c>
      <c r="C292" s="14">
        <v>0</v>
      </c>
      <c r="D292" s="14" t="s">
        <v>398</v>
      </c>
      <c r="E292" s="8" t="s">
        <v>477</v>
      </c>
      <c r="F292" s="12">
        <v>45000</v>
      </c>
      <c r="G292" s="12">
        <v>-44999</v>
      </c>
      <c r="H292" s="12">
        <v>1</v>
      </c>
    </row>
    <row r="293" spans="1:8">
      <c r="A293" s="6">
        <v>152</v>
      </c>
      <c r="B293" s="20">
        <v>100000204946</v>
      </c>
      <c r="C293" s="14">
        <v>0</v>
      </c>
      <c r="D293" s="14" t="s">
        <v>398</v>
      </c>
      <c r="E293" s="8" t="s">
        <v>477</v>
      </c>
      <c r="F293" s="12">
        <v>45000</v>
      </c>
      <c r="G293" s="12">
        <v>-44999</v>
      </c>
      <c r="H293" s="12">
        <v>1</v>
      </c>
    </row>
    <row r="294" spans="1:8">
      <c r="A294" s="6">
        <v>153</v>
      </c>
      <c r="B294" s="20">
        <v>100000204947</v>
      </c>
      <c r="C294" s="14">
        <v>0</v>
      </c>
      <c r="D294" s="14" t="s">
        <v>398</v>
      </c>
      <c r="E294" s="8" t="s">
        <v>477</v>
      </c>
      <c r="F294" s="12">
        <v>45000</v>
      </c>
      <c r="G294" s="12">
        <v>-44999</v>
      </c>
      <c r="H294" s="12">
        <v>1</v>
      </c>
    </row>
    <row r="295" spans="1:8">
      <c r="A295" s="6">
        <v>154</v>
      </c>
      <c r="B295" s="20">
        <v>100000204948</v>
      </c>
      <c r="C295" s="14">
        <v>0</v>
      </c>
      <c r="D295" s="14" t="s">
        <v>398</v>
      </c>
      <c r="E295" s="8" t="s">
        <v>477</v>
      </c>
      <c r="F295" s="12">
        <v>45000</v>
      </c>
      <c r="G295" s="12">
        <v>-44999</v>
      </c>
      <c r="H295" s="12">
        <v>1</v>
      </c>
    </row>
    <row r="296" spans="1:8">
      <c r="A296" s="6">
        <v>155</v>
      </c>
      <c r="B296" s="20">
        <v>100000206925</v>
      </c>
      <c r="C296" s="14">
        <v>0</v>
      </c>
      <c r="D296" s="14" t="s">
        <v>91</v>
      </c>
      <c r="E296" s="8" t="s">
        <v>478</v>
      </c>
      <c r="F296" s="12">
        <v>45000</v>
      </c>
      <c r="G296" s="12">
        <v>-44999</v>
      </c>
      <c r="H296" s="12">
        <v>1</v>
      </c>
    </row>
    <row r="297" spans="1:8">
      <c r="A297" s="6">
        <v>156</v>
      </c>
      <c r="B297" s="20">
        <v>100000206926</v>
      </c>
      <c r="C297" s="14">
        <v>0</v>
      </c>
      <c r="D297" s="14" t="s">
        <v>91</v>
      </c>
      <c r="E297" s="8" t="s">
        <v>479</v>
      </c>
      <c r="F297" s="12">
        <v>25000</v>
      </c>
      <c r="G297" s="12">
        <v>-24999</v>
      </c>
      <c r="H297" s="12">
        <v>1</v>
      </c>
    </row>
    <row r="298" spans="1:8">
      <c r="A298" s="6">
        <v>157</v>
      </c>
      <c r="B298" s="20">
        <v>100000207111</v>
      </c>
      <c r="C298" s="14">
        <v>0</v>
      </c>
      <c r="D298" s="14" t="s">
        <v>480</v>
      </c>
      <c r="E298" s="8" t="s">
        <v>481</v>
      </c>
      <c r="F298" s="12">
        <v>29425</v>
      </c>
      <c r="G298" s="12">
        <v>-29424</v>
      </c>
      <c r="H298" s="12">
        <v>1</v>
      </c>
    </row>
    <row r="299" spans="1:8">
      <c r="A299" s="6">
        <v>158</v>
      </c>
      <c r="B299" s="20">
        <v>100000207112</v>
      </c>
      <c r="C299" s="14">
        <v>0</v>
      </c>
      <c r="D299" s="14" t="s">
        <v>480</v>
      </c>
      <c r="E299" s="8" t="s">
        <v>481</v>
      </c>
      <c r="F299" s="12">
        <v>29425</v>
      </c>
      <c r="G299" s="12">
        <v>-29424</v>
      </c>
      <c r="H299" s="12">
        <v>1</v>
      </c>
    </row>
    <row r="300" spans="1:8">
      <c r="A300" s="6">
        <v>159</v>
      </c>
      <c r="B300" s="20">
        <v>100000207113</v>
      </c>
      <c r="C300" s="14">
        <v>0</v>
      </c>
      <c r="D300" s="14" t="s">
        <v>480</v>
      </c>
      <c r="E300" s="8" t="s">
        <v>481</v>
      </c>
      <c r="F300" s="12">
        <v>29425</v>
      </c>
      <c r="G300" s="12">
        <v>-29424</v>
      </c>
      <c r="H300" s="12">
        <v>1</v>
      </c>
    </row>
    <row r="301" spans="1:8">
      <c r="A301" s="6">
        <v>160</v>
      </c>
      <c r="B301" s="20">
        <v>100000207114</v>
      </c>
      <c r="C301" s="14">
        <v>0</v>
      </c>
      <c r="D301" s="14" t="s">
        <v>480</v>
      </c>
      <c r="E301" s="8" t="s">
        <v>481</v>
      </c>
      <c r="F301" s="12">
        <v>29425</v>
      </c>
      <c r="G301" s="12">
        <v>-29424</v>
      </c>
      <c r="H301" s="12">
        <v>1</v>
      </c>
    </row>
    <row r="302" spans="1:8">
      <c r="A302" s="6">
        <v>161</v>
      </c>
      <c r="B302" s="20">
        <v>100000207115</v>
      </c>
      <c r="C302" s="14">
        <v>0</v>
      </c>
      <c r="D302" s="14" t="s">
        <v>480</v>
      </c>
      <c r="E302" s="8" t="s">
        <v>481</v>
      </c>
      <c r="F302" s="12">
        <v>29425</v>
      </c>
      <c r="G302" s="12">
        <v>-29424</v>
      </c>
      <c r="H302" s="12">
        <v>1</v>
      </c>
    </row>
    <row r="303" spans="1:8">
      <c r="A303" s="6">
        <v>162</v>
      </c>
      <c r="B303" s="20">
        <v>100000207116</v>
      </c>
      <c r="C303" s="14">
        <v>0</v>
      </c>
      <c r="D303" s="14" t="s">
        <v>480</v>
      </c>
      <c r="E303" s="8" t="s">
        <v>481</v>
      </c>
      <c r="F303" s="12">
        <v>29425</v>
      </c>
      <c r="G303" s="12">
        <v>-29424</v>
      </c>
      <c r="H303" s="12">
        <v>1</v>
      </c>
    </row>
    <row r="304" spans="1:8">
      <c r="A304" s="6">
        <v>163</v>
      </c>
      <c r="B304" s="20">
        <v>100000207117</v>
      </c>
      <c r="C304" s="14">
        <v>0</v>
      </c>
      <c r="D304" s="14" t="s">
        <v>480</v>
      </c>
      <c r="E304" s="8" t="s">
        <v>481</v>
      </c>
      <c r="F304" s="12">
        <v>29425</v>
      </c>
      <c r="G304" s="12">
        <v>-29424</v>
      </c>
      <c r="H304" s="12">
        <v>1</v>
      </c>
    </row>
    <row r="305" spans="1:8">
      <c r="A305" s="6">
        <v>164</v>
      </c>
      <c r="B305" s="20">
        <v>100000207118</v>
      </c>
      <c r="C305" s="14">
        <v>0</v>
      </c>
      <c r="D305" s="14" t="s">
        <v>480</v>
      </c>
      <c r="E305" s="8" t="s">
        <v>481</v>
      </c>
      <c r="F305" s="12">
        <v>29425</v>
      </c>
      <c r="G305" s="12">
        <v>-29424</v>
      </c>
      <c r="H305" s="12">
        <v>1</v>
      </c>
    </row>
    <row r="306" spans="1:8">
      <c r="A306" s="6">
        <v>165</v>
      </c>
      <c r="B306" s="20">
        <v>100000207119</v>
      </c>
      <c r="C306" s="14">
        <v>0</v>
      </c>
      <c r="D306" s="14" t="s">
        <v>480</v>
      </c>
      <c r="E306" s="8" t="s">
        <v>481</v>
      </c>
      <c r="F306" s="12">
        <v>29425</v>
      </c>
      <c r="G306" s="12">
        <v>-29424</v>
      </c>
      <c r="H306" s="12">
        <v>1</v>
      </c>
    </row>
    <row r="307" spans="1:8">
      <c r="A307" s="6">
        <v>166</v>
      </c>
      <c r="B307" s="20">
        <v>100000207120</v>
      </c>
      <c r="C307" s="14">
        <v>0</v>
      </c>
      <c r="D307" s="14" t="s">
        <v>480</v>
      </c>
      <c r="E307" s="8" t="s">
        <v>481</v>
      </c>
      <c r="F307" s="12">
        <v>29425</v>
      </c>
      <c r="G307" s="12">
        <v>-29424</v>
      </c>
      <c r="H307" s="12">
        <v>1</v>
      </c>
    </row>
    <row r="308" spans="1:8">
      <c r="A308" s="6">
        <v>167</v>
      </c>
      <c r="B308" s="20">
        <v>100000207121</v>
      </c>
      <c r="C308" s="14">
        <v>0</v>
      </c>
      <c r="D308" s="14" t="s">
        <v>480</v>
      </c>
      <c r="E308" s="8" t="s">
        <v>481</v>
      </c>
      <c r="F308" s="12">
        <v>29425</v>
      </c>
      <c r="G308" s="12">
        <v>-29424</v>
      </c>
      <c r="H308" s="12">
        <v>1</v>
      </c>
    </row>
    <row r="309" spans="1:8">
      <c r="A309" s="6">
        <v>168</v>
      </c>
      <c r="B309" s="20">
        <v>100000207122</v>
      </c>
      <c r="C309" s="14">
        <v>0</v>
      </c>
      <c r="D309" s="14" t="s">
        <v>480</v>
      </c>
      <c r="E309" s="8" t="s">
        <v>481</v>
      </c>
      <c r="F309" s="12">
        <v>29425</v>
      </c>
      <c r="G309" s="12">
        <v>-29424</v>
      </c>
      <c r="H309" s="12">
        <v>1</v>
      </c>
    </row>
    <row r="310" spans="1:8">
      <c r="A310" s="6">
        <v>169</v>
      </c>
      <c r="B310" s="20">
        <v>100000207123</v>
      </c>
      <c r="C310" s="14">
        <v>0</v>
      </c>
      <c r="D310" s="14" t="s">
        <v>480</v>
      </c>
      <c r="E310" s="8" t="s">
        <v>482</v>
      </c>
      <c r="F310" s="12">
        <v>24931</v>
      </c>
      <c r="G310" s="12">
        <v>-24930</v>
      </c>
      <c r="H310" s="12">
        <v>1</v>
      </c>
    </row>
    <row r="311" spans="1:8">
      <c r="A311" s="6">
        <v>170</v>
      </c>
      <c r="B311" s="20">
        <v>100000207124</v>
      </c>
      <c r="C311" s="14">
        <v>0</v>
      </c>
      <c r="D311" s="14" t="s">
        <v>480</v>
      </c>
      <c r="E311" s="8" t="s">
        <v>482</v>
      </c>
      <c r="F311" s="12">
        <v>24931</v>
      </c>
      <c r="G311" s="12">
        <v>-24930</v>
      </c>
      <c r="H311" s="12">
        <v>1</v>
      </c>
    </row>
    <row r="312" spans="1:8">
      <c r="A312" s="6">
        <v>171</v>
      </c>
      <c r="B312" s="20">
        <v>100000207125</v>
      </c>
      <c r="C312" s="14">
        <v>0</v>
      </c>
      <c r="D312" s="14" t="s">
        <v>480</v>
      </c>
      <c r="E312" s="8" t="s">
        <v>482</v>
      </c>
      <c r="F312" s="12">
        <v>24931</v>
      </c>
      <c r="G312" s="12">
        <v>-24930</v>
      </c>
      <c r="H312" s="12">
        <v>1</v>
      </c>
    </row>
    <row r="313" spans="1:8">
      <c r="A313" s="6">
        <v>172</v>
      </c>
      <c r="B313" s="20">
        <v>100000207126</v>
      </c>
      <c r="C313" s="14">
        <v>0</v>
      </c>
      <c r="D313" s="14" t="s">
        <v>480</v>
      </c>
      <c r="E313" s="8" t="s">
        <v>482</v>
      </c>
      <c r="F313" s="12">
        <v>24931</v>
      </c>
      <c r="G313" s="12">
        <v>-24930</v>
      </c>
      <c r="H313" s="12">
        <v>1</v>
      </c>
    </row>
    <row r="314" spans="1:8">
      <c r="A314" s="6">
        <v>173</v>
      </c>
      <c r="B314" s="20">
        <v>100000207127</v>
      </c>
      <c r="C314" s="14">
        <v>0</v>
      </c>
      <c r="D314" s="14" t="s">
        <v>480</v>
      </c>
      <c r="E314" s="8" t="s">
        <v>482</v>
      </c>
      <c r="F314" s="12">
        <v>24931</v>
      </c>
      <c r="G314" s="12">
        <v>-24930</v>
      </c>
      <c r="H314" s="12">
        <v>1</v>
      </c>
    </row>
    <row r="315" spans="1:8">
      <c r="A315" s="6">
        <v>174</v>
      </c>
      <c r="B315" s="20">
        <v>100000207128</v>
      </c>
      <c r="C315" s="14">
        <v>0</v>
      </c>
      <c r="D315" s="14" t="s">
        <v>480</v>
      </c>
      <c r="E315" s="8" t="s">
        <v>482</v>
      </c>
      <c r="F315" s="12">
        <v>24931</v>
      </c>
      <c r="G315" s="12">
        <v>-24930</v>
      </c>
      <c r="H315" s="12">
        <v>1</v>
      </c>
    </row>
    <row r="316" spans="1:8">
      <c r="A316" s="6">
        <v>175</v>
      </c>
      <c r="B316" s="20">
        <v>100000207129</v>
      </c>
      <c r="C316" s="14">
        <v>0</v>
      </c>
      <c r="D316" s="14" t="s">
        <v>480</v>
      </c>
      <c r="E316" s="8" t="s">
        <v>482</v>
      </c>
      <c r="F316" s="12">
        <v>24931</v>
      </c>
      <c r="G316" s="12">
        <v>-24930</v>
      </c>
      <c r="H316" s="12">
        <v>1</v>
      </c>
    </row>
    <row r="317" spans="1:8">
      <c r="A317" s="6">
        <v>176</v>
      </c>
      <c r="B317" s="20">
        <v>100000207130</v>
      </c>
      <c r="C317" s="14">
        <v>0</v>
      </c>
      <c r="D317" s="14" t="s">
        <v>480</v>
      </c>
      <c r="E317" s="8" t="s">
        <v>482</v>
      </c>
      <c r="F317" s="12">
        <v>24931</v>
      </c>
      <c r="G317" s="12">
        <v>-24930</v>
      </c>
      <c r="H317" s="12">
        <v>1</v>
      </c>
    </row>
    <row r="318" spans="1:8">
      <c r="A318" s="6">
        <v>177</v>
      </c>
      <c r="B318" s="20">
        <v>100000207132</v>
      </c>
      <c r="C318" s="14">
        <v>0</v>
      </c>
      <c r="D318" s="14" t="s">
        <v>480</v>
      </c>
      <c r="E318" s="8" t="s">
        <v>483</v>
      </c>
      <c r="F318" s="12">
        <v>6901.5</v>
      </c>
      <c r="G318" s="12">
        <v>-6900.5</v>
      </c>
      <c r="H318" s="12">
        <v>1</v>
      </c>
    </row>
    <row r="319" spans="1:8">
      <c r="A319" s="6">
        <v>178</v>
      </c>
      <c r="B319" s="20">
        <v>100000211477</v>
      </c>
      <c r="C319" s="14">
        <v>0</v>
      </c>
      <c r="D319" s="14" t="s">
        <v>484</v>
      </c>
      <c r="E319" s="8" t="s">
        <v>485</v>
      </c>
      <c r="F319" s="12">
        <v>24320</v>
      </c>
      <c r="G319" s="12">
        <v>-24319</v>
      </c>
      <c r="H319" s="12">
        <v>1</v>
      </c>
    </row>
    <row r="320" spans="1:8">
      <c r="A320" s="6">
        <v>179</v>
      </c>
      <c r="B320" s="20">
        <v>100000211480</v>
      </c>
      <c r="C320" s="14">
        <v>0</v>
      </c>
      <c r="D320" s="14" t="s">
        <v>484</v>
      </c>
      <c r="E320" s="8" t="s">
        <v>485</v>
      </c>
      <c r="F320" s="12">
        <v>24320</v>
      </c>
      <c r="G320" s="12">
        <v>-24319</v>
      </c>
      <c r="H320" s="12">
        <v>1</v>
      </c>
    </row>
    <row r="321" spans="1:8">
      <c r="A321" s="6">
        <v>180</v>
      </c>
      <c r="B321" s="20">
        <v>100000211481</v>
      </c>
      <c r="C321" s="14">
        <v>0</v>
      </c>
      <c r="D321" s="14" t="s">
        <v>484</v>
      </c>
      <c r="E321" s="8" t="s">
        <v>485</v>
      </c>
      <c r="F321" s="12">
        <v>24320</v>
      </c>
      <c r="G321" s="12">
        <v>-24319</v>
      </c>
      <c r="H321" s="12">
        <v>1</v>
      </c>
    </row>
    <row r="322" spans="1:8">
      <c r="A322" s="6">
        <v>181</v>
      </c>
      <c r="B322" s="20">
        <v>100000211482</v>
      </c>
      <c r="C322" s="14">
        <v>0</v>
      </c>
      <c r="D322" s="14" t="s">
        <v>484</v>
      </c>
      <c r="E322" s="8" t="s">
        <v>485</v>
      </c>
      <c r="F322" s="12">
        <v>24320</v>
      </c>
      <c r="G322" s="12">
        <v>-24319</v>
      </c>
      <c r="H322" s="12">
        <v>1</v>
      </c>
    </row>
    <row r="323" spans="1:8">
      <c r="A323" s="6">
        <v>182</v>
      </c>
      <c r="B323" s="20">
        <v>100000211483</v>
      </c>
      <c r="C323" s="14">
        <v>0</v>
      </c>
      <c r="D323" s="14" t="s">
        <v>484</v>
      </c>
      <c r="E323" s="8" t="s">
        <v>485</v>
      </c>
      <c r="F323" s="12">
        <v>24320</v>
      </c>
      <c r="G323" s="12">
        <v>-24319</v>
      </c>
      <c r="H323" s="12">
        <v>1</v>
      </c>
    </row>
    <row r="324" spans="1:8">
      <c r="A324" s="6">
        <v>183</v>
      </c>
      <c r="B324" s="20">
        <v>100000211486</v>
      </c>
      <c r="C324" s="14">
        <v>0</v>
      </c>
      <c r="D324" s="14" t="s">
        <v>484</v>
      </c>
      <c r="E324" s="8" t="s">
        <v>486</v>
      </c>
      <c r="F324" s="12">
        <v>9000</v>
      </c>
      <c r="G324" s="12">
        <v>-8999</v>
      </c>
      <c r="H324" s="12">
        <v>1</v>
      </c>
    </row>
    <row r="325" spans="1:8">
      <c r="A325" s="6">
        <v>184</v>
      </c>
      <c r="B325" s="20">
        <v>100000211490</v>
      </c>
      <c r="C325" s="14">
        <v>0</v>
      </c>
      <c r="D325" s="14" t="s">
        <v>484</v>
      </c>
      <c r="E325" s="8" t="s">
        <v>486</v>
      </c>
      <c r="F325" s="12">
        <v>9000</v>
      </c>
      <c r="G325" s="12">
        <v>-8999</v>
      </c>
      <c r="H325" s="12">
        <v>1</v>
      </c>
    </row>
    <row r="326" spans="1:8">
      <c r="A326" s="6">
        <v>185</v>
      </c>
      <c r="B326" s="20">
        <v>100000211492</v>
      </c>
      <c r="C326" s="14">
        <v>0</v>
      </c>
      <c r="D326" s="14" t="s">
        <v>484</v>
      </c>
      <c r="E326" s="8" t="s">
        <v>486</v>
      </c>
      <c r="F326" s="12">
        <v>9000</v>
      </c>
      <c r="G326" s="12">
        <v>-8999</v>
      </c>
      <c r="H326" s="12">
        <v>1</v>
      </c>
    </row>
    <row r="327" spans="1:8">
      <c r="A327" s="6">
        <v>186</v>
      </c>
      <c r="B327" s="20">
        <v>100000211494</v>
      </c>
      <c r="C327" s="14">
        <v>0</v>
      </c>
      <c r="D327" s="14" t="s">
        <v>484</v>
      </c>
      <c r="E327" s="8" t="s">
        <v>487</v>
      </c>
      <c r="F327" s="12">
        <v>24320</v>
      </c>
      <c r="G327" s="12">
        <v>-24319</v>
      </c>
      <c r="H327" s="12">
        <v>1</v>
      </c>
    </row>
    <row r="328" spans="1:8">
      <c r="A328" s="6">
        <v>187</v>
      </c>
      <c r="B328" s="20">
        <v>100000211498</v>
      </c>
      <c r="C328" s="14">
        <v>0</v>
      </c>
      <c r="D328" s="14" t="s">
        <v>484</v>
      </c>
      <c r="E328" s="8" t="s">
        <v>488</v>
      </c>
      <c r="F328" s="12">
        <v>24320</v>
      </c>
      <c r="G328" s="12">
        <v>-24319</v>
      </c>
      <c r="H328" s="12">
        <v>1</v>
      </c>
    </row>
    <row r="329" spans="1:8">
      <c r="A329" s="6">
        <v>188</v>
      </c>
      <c r="B329" s="20">
        <v>100000211499</v>
      </c>
      <c r="C329" s="14">
        <v>0</v>
      </c>
      <c r="D329" s="14" t="s">
        <v>484</v>
      </c>
      <c r="E329" s="8" t="s">
        <v>488</v>
      </c>
      <c r="F329" s="12">
        <v>24320</v>
      </c>
      <c r="G329" s="12">
        <v>-24319</v>
      </c>
      <c r="H329" s="12">
        <v>1</v>
      </c>
    </row>
    <row r="330" spans="1:8">
      <c r="A330" s="6">
        <v>189</v>
      </c>
      <c r="B330" s="20">
        <v>100000211500</v>
      </c>
      <c r="C330" s="14">
        <v>0</v>
      </c>
      <c r="D330" s="14" t="s">
        <v>484</v>
      </c>
      <c r="E330" s="8" t="s">
        <v>489</v>
      </c>
      <c r="F330" s="12">
        <v>9000</v>
      </c>
      <c r="G330" s="12">
        <v>-8999</v>
      </c>
      <c r="H330" s="12">
        <v>1</v>
      </c>
    </row>
    <row r="331" spans="1:8">
      <c r="A331" s="6">
        <v>190</v>
      </c>
      <c r="B331" s="20">
        <v>100000211501</v>
      </c>
      <c r="C331" s="14">
        <v>0</v>
      </c>
      <c r="D331" s="14" t="s">
        <v>484</v>
      </c>
      <c r="E331" s="8" t="s">
        <v>489</v>
      </c>
      <c r="F331" s="12">
        <v>9000</v>
      </c>
      <c r="G331" s="12">
        <v>-8999</v>
      </c>
      <c r="H331" s="12">
        <v>1</v>
      </c>
    </row>
    <row r="332" spans="1:8">
      <c r="A332" s="6">
        <v>191</v>
      </c>
      <c r="B332" s="20">
        <v>100000211502</v>
      </c>
      <c r="C332" s="14">
        <v>0</v>
      </c>
      <c r="D332" s="14" t="s">
        <v>484</v>
      </c>
      <c r="E332" s="8" t="s">
        <v>490</v>
      </c>
      <c r="F332" s="12">
        <v>24320</v>
      </c>
      <c r="G332" s="12">
        <v>-24319</v>
      </c>
      <c r="H332" s="12">
        <v>1</v>
      </c>
    </row>
    <row r="333" spans="1:8" s="2" customFormat="1">
      <c r="A333" s="6">
        <v>192</v>
      </c>
      <c r="B333" s="20">
        <v>100000211503</v>
      </c>
      <c r="C333" s="14">
        <v>0</v>
      </c>
      <c r="D333" s="14" t="s">
        <v>484</v>
      </c>
      <c r="E333" s="8" t="s">
        <v>490</v>
      </c>
      <c r="F333" s="12">
        <v>24320</v>
      </c>
      <c r="G333" s="12">
        <v>-24319</v>
      </c>
      <c r="H333" s="12">
        <v>1</v>
      </c>
    </row>
    <row r="334" spans="1:8">
      <c r="A334" s="6">
        <v>193</v>
      </c>
      <c r="B334" s="20">
        <v>100000211506</v>
      </c>
      <c r="C334" s="14">
        <v>0</v>
      </c>
      <c r="D334" s="14" t="s">
        <v>484</v>
      </c>
      <c r="E334" s="8" t="s">
        <v>491</v>
      </c>
      <c r="F334" s="12">
        <v>24320</v>
      </c>
      <c r="G334" s="12">
        <v>-24319</v>
      </c>
      <c r="H334" s="12">
        <v>1</v>
      </c>
    </row>
    <row r="335" spans="1:8">
      <c r="A335" s="6">
        <v>194</v>
      </c>
      <c r="B335" s="20">
        <v>100000211509</v>
      </c>
      <c r="C335" s="14">
        <v>0</v>
      </c>
      <c r="D335" s="14" t="s">
        <v>484</v>
      </c>
      <c r="E335" s="8" t="s">
        <v>492</v>
      </c>
      <c r="F335" s="12">
        <v>9000</v>
      </c>
      <c r="G335" s="12">
        <v>-8999</v>
      </c>
      <c r="H335" s="12">
        <v>1</v>
      </c>
    </row>
    <row r="336" spans="1:8">
      <c r="A336" s="6">
        <v>195</v>
      </c>
      <c r="B336" s="20">
        <v>100000212724</v>
      </c>
      <c r="C336" s="14">
        <v>0</v>
      </c>
      <c r="D336" s="14" t="s">
        <v>493</v>
      </c>
      <c r="E336" s="8" t="s">
        <v>494</v>
      </c>
      <c r="F336" s="12">
        <v>34882.199999999997</v>
      </c>
      <c r="G336" s="12">
        <v>-34881.199999999997</v>
      </c>
      <c r="H336" s="12">
        <v>1</v>
      </c>
    </row>
    <row r="337" spans="1:8">
      <c r="A337" s="6">
        <v>196</v>
      </c>
      <c r="B337" s="20">
        <v>100000212725</v>
      </c>
      <c r="C337" s="14">
        <v>0</v>
      </c>
      <c r="D337" s="14" t="s">
        <v>493</v>
      </c>
      <c r="E337" s="8" t="s">
        <v>494</v>
      </c>
      <c r="F337" s="12">
        <v>34882.199999999997</v>
      </c>
      <c r="G337" s="12">
        <v>-34881.199999999997</v>
      </c>
      <c r="H337" s="12">
        <v>1</v>
      </c>
    </row>
    <row r="338" spans="1:8">
      <c r="A338" s="6">
        <v>197</v>
      </c>
      <c r="B338" s="20">
        <v>100000212729</v>
      </c>
      <c r="C338" s="14">
        <v>0</v>
      </c>
      <c r="D338" s="14" t="s">
        <v>493</v>
      </c>
      <c r="E338" s="8" t="s">
        <v>494</v>
      </c>
      <c r="F338" s="12">
        <v>34882.199999999997</v>
      </c>
      <c r="G338" s="12">
        <v>-34881.199999999997</v>
      </c>
      <c r="H338" s="12">
        <v>1</v>
      </c>
    </row>
    <row r="339" spans="1:8">
      <c r="A339" s="6">
        <v>198</v>
      </c>
      <c r="B339" s="20">
        <v>100000228230</v>
      </c>
      <c r="C339" s="14">
        <v>0</v>
      </c>
      <c r="D339" s="14" t="s">
        <v>495</v>
      </c>
      <c r="E339" s="8" t="s">
        <v>496</v>
      </c>
      <c r="F339" s="12">
        <v>23000</v>
      </c>
      <c r="G339" s="12">
        <v>-22999</v>
      </c>
      <c r="H339" s="12">
        <v>1</v>
      </c>
    </row>
    <row r="340" spans="1:8">
      <c r="A340" s="6">
        <v>199</v>
      </c>
      <c r="B340" s="20">
        <v>100000228231</v>
      </c>
      <c r="C340" s="14">
        <v>0</v>
      </c>
      <c r="D340" s="14" t="s">
        <v>495</v>
      </c>
      <c r="E340" s="8" t="s">
        <v>496</v>
      </c>
      <c r="F340" s="12">
        <v>23000</v>
      </c>
      <c r="G340" s="12">
        <v>-22999</v>
      </c>
      <c r="H340" s="12">
        <v>1</v>
      </c>
    </row>
    <row r="341" spans="1:8">
      <c r="A341" s="6">
        <v>200</v>
      </c>
      <c r="B341" s="20">
        <v>100000228232</v>
      </c>
      <c r="C341" s="14">
        <v>0</v>
      </c>
      <c r="D341" s="14" t="s">
        <v>495</v>
      </c>
      <c r="E341" s="8" t="s">
        <v>496</v>
      </c>
      <c r="F341" s="12">
        <v>23000</v>
      </c>
      <c r="G341" s="12">
        <v>-22999</v>
      </c>
      <c r="H341" s="12">
        <v>1</v>
      </c>
    </row>
    <row r="342" spans="1:8">
      <c r="A342" s="6">
        <v>201</v>
      </c>
      <c r="B342" s="20">
        <v>100000228233</v>
      </c>
      <c r="C342" s="14">
        <v>0</v>
      </c>
      <c r="D342" s="14" t="s">
        <v>495</v>
      </c>
      <c r="E342" s="8" t="s">
        <v>496</v>
      </c>
      <c r="F342" s="12">
        <v>23000</v>
      </c>
      <c r="G342" s="12">
        <v>-22999</v>
      </c>
      <c r="H342" s="12">
        <v>1</v>
      </c>
    </row>
    <row r="343" spans="1:8">
      <c r="A343" s="6">
        <v>202</v>
      </c>
      <c r="B343" s="20">
        <v>100000228234</v>
      </c>
      <c r="C343" s="14">
        <v>0</v>
      </c>
      <c r="D343" s="14" t="s">
        <v>495</v>
      </c>
      <c r="E343" s="8" t="s">
        <v>496</v>
      </c>
      <c r="F343" s="12">
        <v>23000</v>
      </c>
      <c r="G343" s="12">
        <v>-22999</v>
      </c>
      <c r="H343" s="12">
        <v>1</v>
      </c>
    </row>
    <row r="344" spans="1:8">
      <c r="A344" s="6">
        <v>203</v>
      </c>
      <c r="B344" s="20">
        <v>100000228235</v>
      </c>
      <c r="C344" s="14">
        <v>0</v>
      </c>
      <c r="D344" s="14" t="s">
        <v>495</v>
      </c>
      <c r="E344" s="8" t="s">
        <v>496</v>
      </c>
      <c r="F344" s="12">
        <v>23000</v>
      </c>
      <c r="G344" s="12">
        <v>-22999</v>
      </c>
      <c r="H344" s="12">
        <v>1</v>
      </c>
    </row>
    <row r="345" spans="1:8">
      <c r="A345" s="6">
        <v>204</v>
      </c>
      <c r="B345" s="20">
        <v>100000228236</v>
      </c>
      <c r="C345" s="14">
        <v>0</v>
      </c>
      <c r="D345" s="14" t="s">
        <v>495</v>
      </c>
      <c r="E345" s="8" t="s">
        <v>497</v>
      </c>
      <c r="F345" s="12">
        <v>21000</v>
      </c>
      <c r="G345" s="12">
        <v>-20999</v>
      </c>
      <c r="H345" s="12">
        <v>1</v>
      </c>
    </row>
    <row r="346" spans="1:8">
      <c r="A346" s="6">
        <v>205</v>
      </c>
      <c r="B346" s="20">
        <v>100000228237</v>
      </c>
      <c r="C346" s="14">
        <v>0</v>
      </c>
      <c r="D346" s="14" t="s">
        <v>495</v>
      </c>
      <c r="E346" s="8" t="s">
        <v>497</v>
      </c>
      <c r="F346" s="12">
        <v>21000</v>
      </c>
      <c r="G346" s="12">
        <v>-20999</v>
      </c>
      <c r="H346" s="12">
        <v>1</v>
      </c>
    </row>
    <row r="347" spans="1:8">
      <c r="A347" s="6">
        <v>206</v>
      </c>
      <c r="B347" s="20">
        <v>100000228238</v>
      </c>
      <c r="C347" s="14">
        <v>0</v>
      </c>
      <c r="D347" s="14" t="s">
        <v>495</v>
      </c>
      <c r="E347" s="8" t="s">
        <v>497</v>
      </c>
      <c r="F347" s="12">
        <v>21000</v>
      </c>
      <c r="G347" s="12">
        <v>-20999</v>
      </c>
      <c r="H347" s="12">
        <v>1</v>
      </c>
    </row>
    <row r="348" spans="1:8">
      <c r="A348" s="6">
        <v>207</v>
      </c>
      <c r="B348" s="20">
        <v>100000228239</v>
      </c>
      <c r="C348" s="14">
        <v>0</v>
      </c>
      <c r="D348" s="14" t="s">
        <v>495</v>
      </c>
      <c r="E348" s="8" t="s">
        <v>497</v>
      </c>
      <c r="F348" s="12">
        <v>21000</v>
      </c>
      <c r="G348" s="12">
        <v>-20999</v>
      </c>
      <c r="H348" s="12">
        <v>1</v>
      </c>
    </row>
    <row r="349" spans="1:8">
      <c r="A349" s="6">
        <v>208</v>
      </c>
      <c r="B349" s="20">
        <v>100000231274</v>
      </c>
      <c r="C349" s="14">
        <v>0</v>
      </c>
      <c r="D349" s="14" t="s">
        <v>498</v>
      </c>
      <c r="E349" s="8" t="s">
        <v>499</v>
      </c>
      <c r="F349" s="12">
        <v>13684.23</v>
      </c>
      <c r="G349" s="12">
        <v>-13683.23</v>
      </c>
      <c r="H349" s="12">
        <v>1</v>
      </c>
    </row>
    <row r="350" spans="1:8">
      <c r="A350" s="6">
        <v>209</v>
      </c>
      <c r="B350" s="20">
        <v>100000231275</v>
      </c>
      <c r="C350" s="14">
        <v>0</v>
      </c>
      <c r="D350" s="14" t="s">
        <v>498</v>
      </c>
      <c r="E350" s="8" t="s">
        <v>499</v>
      </c>
      <c r="F350" s="12">
        <v>13684.23</v>
      </c>
      <c r="G350" s="12">
        <v>-13683.23</v>
      </c>
      <c r="H350" s="12">
        <v>1</v>
      </c>
    </row>
    <row r="351" spans="1:8">
      <c r="A351" s="6">
        <v>210</v>
      </c>
      <c r="B351" s="20">
        <v>100000231276</v>
      </c>
      <c r="C351" s="14">
        <v>0</v>
      </c>
      <c r="D351" s="14" t="s">
        <v>498</v>
      </c>
      <c r="E351" s="8" t="s">
        <v>499</v>
      </c>
      <c r="F351" s="12">
        <v>13684.23</v>
      </c>
      <c r="G351" s="12">
        <v>-13683.23</v>
      </c>
      <c r="H351" s="12">
        <v>1</v>
      </c>
    </row>
    <row r="352" spans="1:8">
      <c r="A352" s="6">
        <v>211</v>
      </c>
      <c r="B352" s="20">
        <v>100000231277</v>
      </c>
      <c r="C352" s="14">
        <v>0</v>
      </c>
      <c r="D352" s="14" t="s">
        <v>498</v>
      </c>
      <c r="E352" s="8" t="s">
        <v>499</v>
      </c>
      <c r="F352" s="12">
        <v>13684.23</v>
      </c>
      <c r="G352" s="12">
        <v>-13683.23</v>
      </c>
      <c r="H352" s="12">
        <v>1</v>
      </c>
    </row>
    <row r="353" spans="1:8">
      <c r="A353" s="6">
        <v>212</v>
      </c>
      <c r="B353" s="20">
        <v>100000231278</v>
      </c>
      <c r="C353" s="14">
        <v>0</v>
      </c>
      <c r="D353" s="14" t="s">
        <v>498</v>
      </c>
      <c r="E353" s="8" t="s">
        <v>499</v>
      </c>
      <c r="F353" s="12">
        <v>13684.23</v>
      </c>
      <c r="G353" s="12">
        <v>-13683.23</v>
      </c>
      <c r="H353" s="12">
        <v>1</v>
      </c>
    </row>
    <row r="354" spans="1:8">
      <c r="A354" s="6">
        <v>213</v>
      </c>
      <c r="B354" s="20">
        <v>100000231279</v>
      </c>
      <c r="C354" s="14">
        <v>0</v>
      </c>
      <c r="D354" s="14" t="s">
        <v>498</v>
      </c>
      <c r="E354" s="8" t="s">
        <v>499</v>
      </c>
      <c r="F354" s="12">
        <v>13684.23</v>
      </c>
      <c r="G354" s="12">
        <v>-13683.23</v>
      </c>
      <c r="H354" s="12">
        <v>1</v>
      </c>
    </row>
    <row r="355" spans="1:8">
      <c r="A355" s="6">
        <v>214</v>
      </c>
      <c r="B355" s="20">
        <v>100000231280</v>
      </c>
      <c r="C355" s="14">
        <v>0</v>
      </c>
      <c r="D355" s="14" t="s">
        <v>498</v>
      </c>
      <c r="E355" s="8" t="s">
        <v>499</v>
      </c>
      <c r="F355" s="12">
        <v>13684.23</v>
      </c>
      <c r="G355" s="12">
        <v>-13683.23</v>
      </c>
      <c r="H355" s="12">
        <v>1</v>
      </c>
    </row>
    <row r="356" spans="1:8">
      <c r="A356" s="6">
        <v>215</v>
      </c>
      <c r="B356" s="20">
        <v>100000231281</v>
      </c>
      <c r="C356" s="14">
        <v>0</v>
      </c>
      <c r="D356" s="14" t="s">
        <v>498</v>
      </c>
      <c r="E356" s="8" t="s">
        <v>499</v>
      </c>
      <c r="F356" s="12">
        <v>13684.23</v>
      </c>
      <c r="G356" s="12">
        <v>-13683.23</v>
      </c>
      <c r="H356" s="12">
        <v>1</v>
      </c>
    </row>
    <row r="357" spans="1:8">
      <c r="A357" s="6">
        <v>216</v>
      </c>
      <c r="B357" s="20">
        <v>100000231282</v>
      </c>
      <c r="C357" s="14">
        <v>0</v>
      </c>
      <c r="D357" s="14" t="s">
        <v>498</v>
      </c>
      <c r="E357" s="8" t="s">
        <v>499</v>
      </c>
      <c r="F357" s="12">
        <v>13684.23</v>
      </c>
      <c r="G357" s="12">
        <v>-13683.23</v>
      </c>
      <c r="H357" s="12">
        <v>1</v>
      </c>
    </row>
    <row r="358" spans="1:8">
      <c r="A358" s="6">
        <v>217</v>
      </c>
      <c r="B358" s="20">
        <v>100000231283</v>
      </c>
      <c r="C358" s="14">
        <v>0</v>
      </c>
      <c r="D358" s="14" t="s">
        <v>498</v>
      </c>
      <c r="E358" s="8" t="s">
        <v>499</v>
      </c>
      <c r="F358" s="12">
        <v>13684.23</v>
      </c>
      <c r="G358" s="12">
        <v>-13683.23</v>
      </c>
      <c r="H358" s="12">
        <v>1</v>
      </c>
    </row>
    <row r="359" spans="1:8">
      <c r="A359" s="6">
        <v>218</v>
      </c>
      <c r="B359" s="20">
        <v>100000231284</v>
      </c>
      <c r="C359" s="14">
        <v>0</v>
      </c>
      <c r="D359" s="14" t="s">
        <v>498</v>
      </c>
      <c r="E359" s="8" t="s">
        <v>499</v>
      </c>
      <c r="F359" s="12">
        <v>13684.23</v>
      </c>
      <c r="G359" s="12">
        <v>-13683.23</v>
      </c>
      <c r="H359" s="12">
        <v>1</v>
      </c>
    </row>
    <row r="360" spans="1:8">
      <c r="A360" s="6">
        <v>219</v>
      </c>
      <c r="B360" s="20">
        <v>100000231285</v>
      </c>
      <c r="C360" s="14">
        <v>0</v>
      </c>
      <c r="D360" s="14" t="s">
        <v>498</v>
      </c>
      <c r="E360" s="8" t="s">
        <v>499</v>
      </c>
      <c r="F360" s="12">
        <v>13684.23</v>
      </c>
      <c r="G360" s="12">
        <v>-13683.23</v>
      </c>
      <c r="H360" s="12">
        <v>1</v>
      </c>
    </row>
    <row r="361" spans="1:8">
      <c r="A361" s="6">
        <v>220</v>
      </c>
      <c r="B361" s="20">
        <v>100000231286</v>
      </c>
      <c r="C361" s="14">
        <v>0</v>
      </c>
      <c r="D361" s="14" t="s">
        <v>498</v>
      </c>
      <c r="E361" s="8" t="s">
        <v>499</v>
      </c>
      <c r="F361" s="12">
        <v>13684.23</v>
      </c>
      <c r="G361" s="12">
        <v>-13683.23</v>
      </c>
      <c r="H361" s="12">
        <v>1</v>
      </c>
    </row>
    <row r="362" spans="1:8">
      <c r="A362" s="6">
        <v>221</v>
      </c>
      <c r="B362" s="20">
        <v>100000231287</v>
      </c>
      <c r="C362" s="14">
        <v>0</v>
      </c>
      <c r="D362" s="14" t="s">
        <v>498</v>
      </c>
      <c r="E362" s="8" t="s">
        <v>499</v>
      </c>
      <c r="F362" s="12">
        <v>13684.23</v>
      </c>
      <c r="G362" s="12">
        <v>-13683.23</v>
      </c>
      <c r="H362" s="12">
        <v>1</v>
      </c>
    </row>
    <row r="363" spans="1:8">
      <c r="A363" s="6">
        <v>222</v>
      </c>
      <c r="B363" s="20">
        <v>100000231288</v>
      </c>
      <c r="C363" s="14">
        <v>0</v>
      </c>
      <c r="D363" s="14" t="s">
        <v>498</v>
      </c>
      <c r="E363" s="8" t="s">
        <v>499</v>
      </c>
      <c r="F363" s="12">
        <v>13684.23</v>
      </c>
      <c r="G363" s="12">
        <v>-13683.23</v>
      </c>
      <c r="H363" s="12">
        <v>1</v>
      </c>
    </row>
    <row r="364" spans="1:8">
      <c r="A364" s="6">
        <v>223</v>
      </c>
      <c r="B364" s="20">
        <v>100000231289</v>
      </c>
      <c r="C364" s="14">
        <v>0</v>
      </c>
      <c r="D364" s="14" t="s">
        <v>498</v>
      </c>
      <c r="E364" s="8" t="s">
        <v>499</v>
      </c>
      <c r="F364" s="12">
        <v>13684.23</v>
      </c>
      <c r="G364" s="12">
        <v>-13683.23</v>
      </c>
      <c r="H364" s="12">
        <v>1</v>
      </c>
    </row>
    <row r="365" spans="1:8">
      <c r="A365" s="6">
        <v>224</v>
      </c>
      <c r="B365" s="20">
        <v>100000231290</v>
      </c>
      <c r="C365" s="14">
        <v>0</v>
      </c>
      <c r="D365" s="14" t="s">
        <v>498</v>
      </c>
      <c r="E365" s="8" t="s">
        <v>499</v>
      </c>
      <c r="F365" s="12">
        <v>13684.23</v>
      </c>
      <c r="G365" s="12">
        <v>-13683.23</v>
      </c>
      <c r="H365" s="12">
        <v>1</v>
      </c>
    </row>
    <row r="366" spans="1:8">
      <c r="A366" s="6">
        <v>225</v>
      </c>
      <c r="B366" s="20">
        <v>100000231291</v>
      </c>
      <c r="C366" s="14">
        <v>0</v>
      </c>
      <c r="D366" s="14" t="s">
        <v>498</v>
      </c>
      <c r="E366" s="8" t="s">
        <v>499</v>
      </c>
      <c r="F366" s="12">
        <v>13684.23</v>
      </c>
      <c r="G366" s="12">
        <v>-13683.23</v>
      </c>
      <c r="H366" s="12">
        <v>1</v>
      </c>
    </row>
    <row r="367" spans="1:8">
      <c r="A367" s="6">
        <v>226</v>
      </c>
      <c r="B367" s="20">
        <v>100000231292</v>
      </c>
      <c r="C367" s="14">
        <v>0</v>
      </c>
      <c r="D367" s="14" t="s">
        <v>498</v>
      </c>
      <c r="E367" s="8" t="s">
        <v>499</v>
      </c>
      <c r="F367" s="12">
        <v>13684.23</v>
      </c>
      <c r="G367" s="12">
        <v>-13683.23</v>
      </c>
      <c r="H367" s="12">
        <v>1</v>
      </c>
    </row>
    <row r="368" spans="1:8">
      <c r="A368" s="6">
        <v>227</v>
      </c>
      <c r="B368" s="20">
        <v>100000231293</v>
      </c>
      <c r="C368" s="14">
        <v>0</v>
      </c>
      <c r="D368" s="14" t="s">
        <v>498</v>
      </c>
      <c r="E368" s="8" t="s">
        <v>499</v>
      </c>
      <c r="F368" s="12">
        <v>13684.23</v>
      </c>
      <c r="G368" s="12">
        <v>-13683.23</v>
      </c>
      <c r="H368" s="12">
        <v>1</v>
      </c>
    </row>
    <row r="369" spans="1:8">
      <c r="A369" s="6">
        <v>228</v>
      </c>
      <c r="B369" s="20">
        <v>100000231294</v>
      </c>
      <c r="C369" s="14">
        <v>0</v>
      </c>
      <c r="D369" s="14" t="s">
        <v>498</v>
      </c>
      <c r="E369" s="8" t="s">
        <v>499</v>
      </c>
      <c r="F369" s="12">
        <v>13684.23</v>
      </c>
      <c r="G369" s="12">
        <v>-13683.23</v>
      </c>
      <c r="H369" s="12">
        <v>1</v>
      </c>
    </row>
    <row r="370" spans="1:8">
      <c r="A370" s="6">
        <v>229</v>
      </c>
      <c r="B370" s="20">
        <v>100000231295</v>
      </c>
      <c r="C370" s="14">
        <v>0</v>
      </c>
      <c r="D370" s="14" t="s">
        <v>498</v>
      </c>
      <c r="E370" s="8" t="s">
        <v>499</v>
      </c>
      <c r="F370" s="12">
        <v>13684.23</v>
      </c>
      <c r="G370" s="12">
        <v>-13683.23</v>
      </c>
      <c r="H370" s="12">
        <v>1</v>
      </c>
    </row>
    <row r="371" spans="1:8">
      <c r="A371" s="6">
        <v>230</v>
      </c>
      <c r="B371" s="20">
        <v>100000231296</v>
      </c>
      <c r="C371" s="14">
        <v>0</v>
      </c>
      <c r="D371" s="14" t="s">
        <v>498</v>
      </c>
      <c r="E371" s="8" t="s">
        <v>499</v>
      </c>
      <c r="F371" s="12">
        <v>13684.23</v>
      </c>
      <c r="G371" s="12">
        <v>-13683.23</v>
      </c>
      <c r="H371" s="12">
        <v>1</v>
      </c>
    </row>
    <row r="372" spans="1:8">
      <c r="A372" s="6">
        <v>231</v>
      </c>
      <c r="B372" s="20">
        <v>100000231297</v>
      </c>
      <c r="C372" s="14">
        <v>0</v>
      </c>
      <c r="D372" s="14" t="s">
        <v>498</v>
      </c>
      <c r="E372" s="8" t="s">
        <v>499</v>
      </c>
      <c r="F372" s="12">
        <v>13684.23</v>
      </c>
      <c r="G372" s="12">
        <v>-13683.23</v>
      </c>
      <c r="H372" s="12">
        <v>1</v>
      </c>
    </row>
    <row r="373" spans="1:8">
      <c r="A373" s="6">
        <v>232</v>
      </c>
      <c r="B373" s="20">
        <v>100000231298</v>
      </c>
      <c r="C373" s="14">
        <v>0</v>
      </c>
      <c r="D373" s="14" t="s">
        <v>498</v>
      </c>
      <c r="E373" s="8" t="s">
        <v>499</v>
      </c>
      <c r="F373" s="12">
        <v>13684.23</v>
      </c>
      <c r="G373" s="12">
        <v>-13683.23</v>
      </c>
      <c r="H373" s="12">
        <v>1</v>
      </c>
    </row>
    <row r="374" spans="1:8">
      <c r="A374" s="6">
        <v>233</v>
      </c>
      <c r="B374" s="20">
        <v>100000231299</v>
      </c>
      <c r="C374" s="14">
        <v>0</v>
      </c>
      <c r="D374" s="14" t="s">
        <v>498</v>
      </c>
      <c r="E374" s="8" t="s">
        <v>499</v>
      </c>
      <c r="F374" s="12">
        <v>13684.23</v>
      </c>
      <c r="G374" s="12">
        <v>-13683.23</v>
      </c>
      <c r="H374" s="12">
        <v>1</v>
      </c>
    </row>
    <row r="375" spans="1:8">
      <c r="A375" s="6">
        <v>234</v>
      </c>
      <c r="B375" s="20">
        <v>100000231300</v>
      </c>
      <c r="C375" s="14">
        <v>0</v>
      </c>
      <c r="D375" s="14" t="s">
        <v>498</v>
      </c>
      <c r="E375" s="8" t="s">
        <v>499</v>
      </c>
      <c r="F375" s="12">
        <v>13684.23</v>
      </c>
      <c r="G375" s="12">
        <v>-13683.23</v>
      </c>
      <c r="H375" s="12">
        <v>1</v>
      </c>
    </row>
    <row r="376" spans="1:8">
      <c r="A376" s="6">
        <v>235</v>
      </c>
      <c r="B376" s="20">
        <v>100000231301</v>
      </c>
      <c r="C376" s="14">
        <v>0</v>
      </c>
      <c r="D376" s="14" t="s">
        <v>498</v>
      </c>
      <c r="E376" s="8" t="s">
        <v>499</v>
      </c>
      <c r="F376" s="12">
        <v>13684.23</v>
      </c>
      <c r="G376" s="12">
        <v>-13683.23</v>
      </c>
      <c r="H376" s="12">
        <v>1</v>
      </c>
    </row>
    <row r="377" spans="1:8">
      <c r="A377" s="6">
        <v>236</v>
      </c>
      <c r="B377" s="20">
        <v>100000231302</v>
      </c>
      <c r="C377" s="14">
        <v>0</v>
      </c>
      <c r="D377" s="14" t="s">
        <v>498</v>
      </c>
      <c r="E377" s="8" t="s">
        <v>499</v>
      </c>
      <c r="F377" s="12">
        <v>13684.23</v>
      </c>
      <c r="G377" s="12">
        <v>-13683.23</v>
      </c>
      <c r="H377" s="12">
        <v>1</v>
      </c>
    </row>
    <row r="378" spans="1:8">
      <c r="A378" s="6">
        <v>237</v>
      </c>
      <c r="B378" s="20">
        <v>100000231303</v>
      </c>
      <c r="C378" s="14">
        <v>0</v>
      </c>
      <c r="D378" s="14" t="s">
        <v>498</v>
      </c>
      <c r="E378" s="8" t="s">
        <v>499</v>
      </c>
      <c r="F378" s="12">
        <v>13684.23</v>
      </c>
      <c r="G378" s="12">
        <v>-13683.23</v>
      </c>
      <c r="H378" s="12">
        <v>1</v>
      </c>
    </row>
    <row r="379" spans="1:8">
      <c r="A379" s="6">
        <v>238</v>
      </c>
      <c r="B379" s="20">
        <v>100000231304</v>
      </c>
      <c r="C379" s="14">
        <v>0</v>
      </c>
      <c r="D379" s="14" t="s">
        <v>498</v>
      </c>
      <c r="E379" s="8" t="s">
        <v>499</v>
      </c>
      <c r="F379" s="12">
        <v>13684.23</v>
      </c>
      <c r="G379" s="12">
        <v>-13683.23</v>
      </c>
      <c r="H379" s="12">
        <v>1</v>
      </c>
    </row>
    <row r="380" spans="1:8">
      <c r="A380" s="6">
        <v>239</v>
      </c>
      <c r="B380" s="20">
        <v>100000231305</v>
      </c>
      <c r="C380" s="14">
        <v>0</v>
      </c>
      <c r="D380" s="14" t="s">
        <v>498</v>
      </c>
      <c r="E380" s="8" t="s">
        <v>499</v>
      </c>
      <c r="F380" s="12">
        <v>13684.23</v>
      </c>
      <c r="G380" s="12">
        <v>-13683.23</v>
      </c>
      <c r="H380" s="12">
        <v>1</v>
      </c>
    </row>
    <row r="381" spans="1:8">
      <c r="A381" s="6">
        <v>240</v>
      </c>
      <c r="B381" s="20">
        <v>100000231306</v>
      </c>
      <c r="C381" s="14">
        <v>0</v>
      </c>
      <c r="D381" s="14" t="s">
        <v>498</v>
      </c>
      <c r="E381" s="8" t="s">
        <v>499</v>
      </c>
      <c r="F381" s="12">
        <v>13684.23</v>
      </c>
      <c r="G381" s="12">
        <v>-13683.23</v>
      </c>
      <c r="H381" s="12">
        <v>1</v>
      </c>
    </row>
    <row r="382" spans="1:8">
      <c r="A382" s="6">
        <v>241</v>
      </c>
      <c r="B382" s="20">
        <v>100000231307</v>
      </c>
      <c r="C382" s="14">
        <v>0</v>
      </c>
      <c r="D382" s="14" t="s">
        <v>498</v>
      </c>
      <c r="E382" s="8" t="s">
        <v>499</v>
      </c>
      <c r="F382" s="12">
        <v>13684.23</v>
      </c>
      <c r="G382" s="12">
        <v>-13683.23</v>
      </c>
      <c r="H382" s="12">
        <v>1</v>
      </c>
    </row>
    <row r="383" spans="1:8">
      <c r="A383" s="6">
        <v>242</v>
      </c>
      <c r="B383" s="20">
        <v>100000231308</v>
      </c>
      <c r="C383" s="14">
        <v>0</v>
      </c>
      <c r="D383" s="14" t="s">
        <v>498</v>
      </c>
      <c r="E383" s="8" t="s">
        <v>499</v>
      </c>
      <c r="F383" s="12">
        <v>13684.23</v>
      </c>
      <c r="G383" s="12">
        <v>-13683.23</v>
      </c>
      <c r="H383" s="12">
        <v>1</v>
      </c>
    </row>
    <row r="384" spans="1:8">
      <c r="A384" s="6">
        <v>243</v>
      </c>
      <c r="B384" s="20">
        <v>100000231309</v>
      </c>
      <c r="C384" s="14">
        <v>0</v>
      </c>
      <c r="D384" s="14" t="s">
        <v>498</v>
      </c>
      <c r="E384" s="8" t="s">
        <v>499</v>
      </c>
      <c r="F384" s="12">
        <v>13684.23</v>
      </c>
      <c r="G384" s="12">
        <v>-13683.23</v>
      </c>
      <c r="H384" s="12">
        <v>1</v>
      </c>
    </row>
    <row r="385" spans="1:8">
      <c r="A385" s="6">
        <v>244</v>
      </c>
      <c r="B385" s="20">
        <v>100000231310</v>
      </c>
      <c r="C385" s="14">
        <v>0</v>
      </c>
      <c r="D385" s="14" t="s">
        <v>498</v>
      </c>
      <c r="E385" s="8" t="s">
        <v>499</v>
      </c>
      <c r="F385" s="12">
        <v>13684.23</v>
      </c>
      <c r="G385" s="12">
        <v>-13683.23</v>
      </c>
      <c r="H385" s="12">
        <v>1</v>
      </c>
    </row>
    <row r="386" spans="1:8">
      <c r="A386" s="6">
        <v>245</v>
      </c>
      <c r="B386" s="20">
        <v>100000231311</v>
      </c>
      <c r="C386" s="14">
        <v>0</v>
      </c>
      <c r="D386" s="14" t="s">
        <v>498</v>
      </c>
      <c r="E386" s="8" t="s">
        <v>499</v>
      </c>
      <c r="F386" s="12">
        <v>13684.23</v>
      </c>
      <c r="G386" s="12">
        <v>-13683.23</v>
      </c>
      <c r="H386" s="12">
        <v>1</v>
      </c>
    </row>
    <row r="387" spans="1:8">
      <c r="A387" s="6">
        <v>246</v>
      </c>
      <c r="B387" s="20">
        <v>100000231312</v>
      </c>
      <c r="C387" s="14">
        <v>0</v>
      </c>
      <c r="D387" s="14" t="s">
        <v>498</v>
      </c>
      <c r="E387" s="8" t="s">
        <v>499</v>
      </c>
      <c r="F387" s="12">
        <v>13684.23</v>
      </c>
      <c r="G387" s="12">
        <v>-13683.23</v>
      </c>
      <c r="H387" s="12">
        <v>1</v>
      </c>
    </row>
    <row r="388" spans="1:8">
      <c r="A388" s="6">
        <v>247</v>
      </c>
      <c r="B388" s="20">
        <v>100000231313</v>
      </c>
      <c r="C388" s="14">
        <v>0</v>
      </c>
      <c r="D388" s="14" t="s">
        <v>498</v>
      </c>
      <c r="E388" s="8" t="s">
        <v>499</v>
      </c>
      <c r="F388" s="12">
        <v>13684.23</v>
      </c>
      <c r="G388" s="12">
        <v>-13683.23</v>
      </c>
      <c r="H388" s="12">
        <v>1</v>
      </c>
    </row>
    <row r="389" spans="1:8">
      <c r="A389" s="6">
        <v>248</v>
      </c>
      <c r="B389" s="20">
        <v>100000231314</v>
      </c>
      <c r="C389" s="14">
        <v>0</v>
      </c>
      <c r="D389" s="14" t="s">
        <v>498</v>
      </c>
      <c r="E389" s="8" t="s">
        <v>499</v>
      </c>
      <c r="F389" s="12">
        <v>13684.23</v>
      </c>
      <c r="G389" s="12">
        <v>-13683.23</v>
      </c>
      <c r="H389" s="12">
        <v>1</v>
      </c>
    </row>
    <row r="390" spans="1:8">
      <c r="A390" s="6">
        <v>249</v>
      </c>
      <c r="B390" s="20">
        <v>100000231315</v>
      </c>
      <c r="C390" s="14">
        <v>0</v>
      </c>
      <c r="D390" s="14" t="s">
        <v>498</v>
      </c>
      <c r="E390" s="8" t="s">
        <v>499</v>
      </c>
      <c r="F390" s="12">
        <v>13684.23</v>
      </c>
      <c r="G390" s="12">
        <v>-13683.23</v>
      </c>
      <c r="H390" s="12">
        <v>1</v>
      </c>
    </row>
    <row r="391" spans="1:8">
      <c r="A391" s="6">
        <v>250</v>
      </c>
      <c r="B391" s="20">
        <v>100000231316</v>
      </c>
      <c r="C391" s="14">
        <v>0</v>
      </c>
      <c r="D391" s="14" t="s">
        <v>498</v>
      </c>
      <c r="E391" s="8" t="s">
        <v>499</v>
      </c>
      <c r="F391" s="12">
        <v>13684.23</v>
      </c>
      <c r="G391" s="12">
        <v>-13683.23</v>
      </c>
      <c r="H391" s="12">
        <v>1</v>
      </c>
    </row>
    <row r="392" spans="1:8">
      <c r="A392" s="6">
        <v>251</v>
      </c>
      <c r="B392" s="20">
        <v>100000231317</v>
      </c>
      <c r="C392" s="14">
        <v>0</v>
      </c>
      <c r="D392" s="14" t="s">
        <v>498</v>
      </c>
      <c r="E392" s="8" t="s">
        <v>499</v>
      </c>
      <c r="F392" s="12">
        <v>13684.23</v>
      </c>
      <c r="G392" s="12">
        <v>-13683.23</v>
      </c>
      <c r="H392" s="12">
        <v>1</v>
      </c>
    </row>
    <row r="393" spans="1:8">
      <c r="A393" s="6">
        <v>252</v>
      </c>
      <c r="B393" s="20">
        <v>100000231318</v>
      </c>
      <c r="C393" s="14">
        <v>0</v>
      </c>
      <c r="D393" s="14" t="s">
        <v>498</v>
      </c>
      <c r="E393" s="8" t="s">
        <v>499</v>
      </c>
      <c r="F393" s="12">
        <v>13684.23</v>
      </c>
      <c r="G393" s="12">
        <v>-13683.23</v>
      </c>
      <c r="H393" s="12">
        <v>1</v>
      </c>
    </row>
    <row r="394" spans="1:8">
      <c r="A394" s="6">
        <v>253</v>
      </c>
      <c r="B394" s="20">
        <v>100000231319</v>
      </c>
      <c r="C394" s="14">
        <v>0</v>
      </c>
      <c r="D394" s="14" t="s">
        <v>498</v>
      </c>
      <c r="E394" s="8" t="s">
        <v>499</v>
      </c>
      <c r="F394" s="12">
        <v>13684.23</v>
      </c>
      <c r="G394" s="12">
        <v>-13683.23</v>
      </c>
      <c r="H394" s="12">
        <v>1</v>
      </c>
    </row>
    <row r="395" spans="1:8">
      <c r="A395" s="6">
        <v>254</v>
      </c>
      <c r="B395" s="20">
        <v>100000231320</v>
      </c>
      <c r="C395" s="14">
        <v>0</v>
      </c>
      <c r="D395" s="14" t="s">
        <v>498</v>
      </c>
      <c r="E395" s="8" t="s">
        <v>499</v>
      </c>
      <c r="F395" s="12">
        <v>13684.23</v>
      </c>
      <c r="G395" s="12">
        <v>-13683.23</v>
      </c>
      <c r="H395" s="12">
        <v>1</v>
      </c>
    </row>
    <row r="396" spans="1:8">
      <c r="A396" s="6">
        <v>255</v>
      </c>
      <c r="B396" s="20">
        <v>100000231321</v>
      </c>
      <c r="C396" s="14">
        <v>0</v>
      </c>
      <c r="D396" s="14" t="s">
        <v>498</v>
      </c>
      <c r="E396" s="8" t="s">
        <v>499</v>
      </c>
      <c r="F396" s="12">
        <v>13684.23</v>
      </c>
      <c r="G396" s="12">
        <v>-13683.23</v>
      </c>
      <c r="H396" s="12">
        <v>1</v>
      </c>
    </row>
    <row r="397" spans="1:8">
      <c r="A397" s="6">
        <v>256</v>
      </c>
      <c r="B397" s="20">
        <v>100000231322</v>
      </c>
      <c r="C397" s="14">
        <v>0</v>
      </c>
      <c r="D397" s="14" t="s">
        <v>498</v>
      </c>
      <c r="E397" s="8" t="s">
        <v>499</v>
      </c>
      <c r="F397" s="12">
        <v>13684.23</v>
      </c>
      <c r="G397" s="12">
        <v>-13683.23</v>
      </c>
      <c r="H397" s="12">
        <v>1</v>
      </c>
    </row>
    <row r="398" spans="1:8">
      <c r="A398" s="6">
        <v>257</v>
      </c>
      <c r="B398" s="20">
        <v>100000231323</v>
      </c>
      <c r="C398" s="14">
        <v>0</v>
      </c>
      <c r="D398" s="14" t="s">
        <v>498</v>
      </c>
      <c r="E398" s="8" t="s">
        <v>499</v>
      </c>
      <c r="F398" s="12">
        <v>13684.23</v>
      </c>
      <c r="G398" s="12">
        <v>-13683.23</v>
      </c>
      <c r="H398" s="12">
        <v>1</v>
      </c>
    </row>
    <row r="399" spans="1:8">
      <c r="A399" s="6">
        <v>258</v>
      </c>
      <c r="B399" s="20">
        <v>100000231324</v>
      </c>
      <c r="C399" s="14">
        <v>0</v>
      </c>
      <c r="D399" s="14" t="s">
        <v>498</v>
      </c>
      <c r="E399" s="8" t="s">
        <v>499</v>
      </c>
      <c r="F399" s="12">
        <v>13684.23</v>
      </c>
      <c r="G399" s="12">
        <v>-13683.23</v>
      </c>
      <c r="H399" s="12">
        <v>1</v>
      </c>
    </row>
    <row r="400" spans="1:8">
      <c r="A400" s="6">
        <v>259</v>
      </c>
      <c r="B400" s="20">
        <v>100000231325</v>
      </c>
      <c r="C400" s="14">
        <v>0</v>
      </c>
      <c r="D400" s="14" t="s">
        <v>498</v>
      </c>
      <c r="E400" s="8" t="s">
        <v>499</v>
      </c>
      <c r="F400" s="12">
        <v>13684.23</v>
      </c>
      <c r="G400" s="12">
        <v>-13683.23</v>
      </c>
      <c r="H400" s="12">
        <v>1</v>
      </c>
    </row>
    <row r="401" spans="1:8">
      <c r="A401" s="6">
        <v>260</v>
      </c>
      <c r="B401" s="20">
        <v>100000231326</v>
      </c>
      <c r="C401" s="14">
        <v>0</v>
      </c>
      <c r="D401" s="14" t="s">
        <v>498</v>
      </c>
      <c r="E401" s="8" t="s">
        <v>499</v>
      </c>
      <c r="F401" s="12">
        <v>13684.23</v>
      </c>
      <c r="G401" s="12">
        <v>-13683.23</v>
      </c>
      <c r="H401" s="12">
        <v>1</v>
      </c>
    </row>
    <row r="402" spans="1:8">
      <c r="A402" s="6">
        <v>261</v>
      </c>
      <c r="B402" s="20">
        <v>100000231327</v>
      </c>
      <c r="C402" s="14">
        <v>0</v>
      </c>
      <c r="D402" s="14" t="s">
        <v>498</v>
      </c>
      <c r="E402" s="8" t="s">
        <v>499</v>
      </c>
      <c r="F402" s="12">
        <v>13684.23</v>
      </c>
      <c r="G402" s="12">
        <v>-13683.23</v>
      </c>
      <c r="H402" s="12">
        <v>1</v>
      </c>
    </row>
    <row r="403" spans="1:8">
      <c r="A403" s="6">
        <v>262</v>
      </c>
      <c r="B403" s="20">
        <v>100000231328</v>
      </c>
      <c r="C403" s="14">
        <v>0</v>
      </c>
      <c r="D403" s="14" t="s">
        <v>498</v>
      </c>
      <c r="E403" s="8" t="s">
        <v>499</v>
      </c>
      <c r="F403" s="12">
        <v>13684.23</v>
      </c>
      <c r="G403" s="12">
        <v>-13683.23</v>
      </c>
      <c r="H403" s="12">
        <v>1</v>
      </c>
    </row>
    <row r="404" spans="1:8">
      <c r="A404" s="6">
        <v>263</v>
      </c>
      <c r="B404" s="20">
        <v>100000231329</v>
      </c>
      <c r="C404" s="14">
        <v>0</v>
      </c>
      <c r="D404" s="14" t="s">
        <v>498</v>
      </c>
      <c r="E404" s="8" t="s">
        <v>499</v>
      </c>
      <c r="F404" s="12">
        <v>13684.23</v>
      </c>
      <c r="G404" s="12">
        <v>-13683.23</v>
      </c>
      <c r="H404" s="12">
        <v>1</v>
      </c>
    </row>
    <row r="405" spans="1:8">
      <c r="A405" s="6">
        <v>264</v>
      </c>
      <c r="B405" s="20">
        <v>100000231330</v>
      </c>
      <c r="C405" s="14">
        <v>0</v>
      </c>
      <c r="D405" s="14" t="s">
        <v>498</v>
      </c>
      <c r="E405" s="8" t="s">
        <v>499</v>
      </c>
      <c r="F405" s="12">
        <v>13684.23</v>
      </c>
      <c r="G405" s="12">
        <v>-13683.23</v>
      </c>
      <c r="H405" s="12">
        <v>1</v>
      </c>
    </row>
    <row r="406" spans="1:8">
      <c r="A406" s="6">
        <v>265</v>
      </c>
      <c r="B406" s="20">
        <v>100000231331</v>
      </c>
      <c r="C406" s="14">
        <v>0</v>
      </c>
      <c r="D406" s="14" t="s">
        <v>498</v>
      </c>
      <c r="E406" s="8" t="s">
        <v>499</v>
      </c>
      <c r="F406" s="12">
        <v>13684.23</v>
      </c>
      <c r="G406" s="12">
        <v>-13683.23</v>
      </c>
      <c r="H406" s="12">
        <v>1</v>
      </c>
    </row>
    <row r="407" spans="1:8">
      <c r="A407" s="6">
        <v>266</v>
      </c>
      <c r="B407" s="20">
        <v>100000231332</v>
      </c>
      <c r="C407" s="14">
        <v>0</v>
      </c>
      <c r="D407" s="14" t="s">
        <v>498</v>
      </c>
      <c r="E407" s="8" t="s">
        <v>499</v>
      </c>
      <c r="F407" s="12">
        <v>13684.23</v>
      </c>
      <c r="G407" s="12">
        <v>-13683.23</v>
      </c>
      <c r="H407" s="12">
        <v>1</v>
      </c>
    </row>
    <row r="408" spans="1:8">
      <c r="A408" s="6">
        <v>267</v>
      </c>
      <c r="B408" s="20">
        <v>100000231333</v>
      </c>
      <c r="C408" s="14">
        <v>0</v>
      </c>
      <c r="D408" s="14" t="s">
        <v>498</v>
      </c>
      <c r="E408" s="8" t="s">
        <v>499</v>
      </c>
      <c r="F408" s="12">
        <v>13684.23</v>
      </c>
      <c r="G408" s="12">
        <v>-13683.23</v>
      </c>
      <c r="H408" s="12">
        <v>1</v>
      </c>
    </row>
    <row r="409" spans="1:8">
      <c r="A409" s="6">
        <v>268</v>
      </c>
      <c r="B409" s="20">
        <v>100000231334</v>
      </c>
      <c r="C409" s="14">
        <v>0</v>
      </c>
      <c r="D409" s="14" t="s">
        <v>498</v>
      </c>
      <c r="E409" s="8" t="s">
        <v>499</v>
      </c>
      <c r="F409" s="12">
        <v>13684.23</v>
      </c>
      <c r="G409" s="12">
        <v>-13683.23</v>
      </c>
      <c r="H409" s="12">
        <v>1</v>
      </c>
    </row>
    <row r="410" spans="1:8">
      <c r="A410" s="6">
        <v>269</v>
      </c>
      <c r="B410" s="20">
        <v>100000231335</v>
      </c>
      <c r="C410" s="14">
        <v>0</v>
      </c>
      <c r="D410" s="14" t="s">
        <v>498</v>
      </c>
      <c r="E410" s="8" t="s">
        <v>499</v>
      </c>
      <c r="F410" s="12">
        <v>13684.23</v>
      </c>
      <c r="G410" s="12">
        <v>-13683.23</v>
      </c>
      <c r="H410" s="12">
        <v>1</v>
      </c>
    </row>
    <row r="411" spans="1:8">
      <c r="A411" s="6">
        <v>270</v>
      </c>
      <c r="B411" s="20">
        <v>100000231336</v>
      </c>
      <c r="C411" s="14">
        <v>0</v>
      </c>
      <c r="D411" s="14" t="s">
        <v>498</v>
      </c>
      <c r="E411" s="8" t="s">
        <v>499</v>
      </c>
      <c r="F411" s="12">
        <v>13684.23</v>
      </c>
      <c r="G411" s="12">
        <v>-13683.23</v>
      </c>
      <c r="H411" s="12">
        <v>1</v>
      </c>
    </row>
    <row r="412" spans="1:8">
      <c r="A412" s="6">
        <v>271</v>
      </c>
      <c r="B412" s="20">
        <v>100000231337</v>
      </c>
      <c r="C412" s="14">
        <v>0</v>
      </c>
      <c r="D412" s="14" t="s">
        <v>498</v>
      </c>
      <c r="E412" s="8" t="s">
        <v>499</v>
      </c>
      <c r="F412" s="12">
        <v>13684.23</v>
      </c>
      <c r="G412" s="12">
        <v>-13683.23</v>
      </c>
      <c r="H412" s="12">
        <v>1</v>
      </c>
    </row>
    <row r="413" spans="1:8">
      <c r="A413" s="6">
        <v>272</v>
      </c>
      <c r="B413" s="20">
        <v>100000231338</v>
      </c>
      <c r="C413" s="14">
        <v>0</v>
      </c>
      <c r="D413" s="14" t="s">
        <v>498</v>
      </c>
      <c r="E413" s="8" t="s">
        <v>499</v>
      </c>
      <c r="F413" s="12">
        <v>13684.23</v>
      </c>
      <c r="G413" s="12">
        <v>-13683.23</v>
      </c>
      <c r="H413" s="12">
        <v>1</v>
      </c>
    </row>
    <row r="414" spans="1:8">
      <c r="A414" s="6">
        <v>273</v>
      </c>
      <c r="B414" s="20">
        <v>100000231339</v>
      </c>
      <c r="C414" s="14">
        <v>0</v>
      </c>
      <c r="D414" s="14" t="s">
        <v>498</v>
      </c>
      <c r="E414" s="8" t="s">
        <v>499</v>
      </c>
      <c r="F414" s="12">
        <v>13684.23</v>
      </c>
      <c r="G414" s="12">
        <v>-13683.23</v>
      </c>
      <c r="H414" s="12">
        <v>1</v>
      </c>
    </row>
    <row r="415" spans="1:8">
      <c r="A415" s="6">
        <v>274</v>
      </c>
      <c r="B415" s="20">
        <v>100000231340</v>
      </c>
      <c r="C415" s="14">
        <v>0</v>
      </c>
      <c r="D415" s="14" t="s">
        <v>498</v>
      </c>
      <c r="E415" s="8" t="s">
        <v>499</v>
      </c>
      <c r="F415" s="12">
        <v>13684.23</v>
      </c>
      <c r="G415" s="12">
        <v>-13683.23</v>
      </c>
      <c r="H415" s="12">
        <v>1</v>
      </c>
    </row>
    <row r="416" spans="1:8">
      <c r="A416" s="6">
        <v>275</v>
      </c>
      <c r="B416" s="20">
        <v>100000231341</v>
      </c>
      <c r="C416" s="14">
        <v>0</v>
      </c>
      <c r="D416" s="14" t="s">
        <v>498</v>
      </c>
      <c r="E416" s="8" t="s">
        <v>499</v>
      </c>
      <c r="F416" s="12">
        <v>13684.23</v>
      </c>
      <c r="G416" s="12">
        <v>-13683.23</v>
      </c>
      <c r="H416" s="12">
        <v>1</v>
      </c>
    </row>
    <row r="417" spans="1:8">
      <c r="A417" s="6">
        <v>276</v>
      </c>
      <c r="B417" s="20">
        <v>100000231342</v>
      </c>
      <c r="C417" s="14">
        <v>0</v>
      </c>
      <c r="D417" s="14" t="s">
        <v>498</v>
      </c>
      <c r="E417" s="8" t="s">
        <v>499</v>
      </c>
      <c r="F417" s="12">
        <v>13684.23</v>
      </c>
      <c r="G417" s="12">
        <v>-13683.23</v>
      </c>
      <c r="H417" s="12">
        <v>1</v>
      </c>
    </row>
    <row r="418" spans="1:8">
      <c r="A418" s="6">
        <v>277</v>
      </c>
      <c r="B418" s="20">
        <v>100000231343</v>
      </c>
      <c r="C418" s="14">
        <v>0</v>
      </c>
      <c r="D418" s="14" t="s">
        <v>498</v>
      </c>
      <c r="E418" s="8" t="s">
        <v>499</v>
      </c>
      <c r="F418" s="12">
        <v>13684.23</v>
      </c>
      <c r="G418" s="12">
        <v>-13683.23</v>
      </c>
      <c r="H418" s="12">
        <v>1</v>
      </c>
    </row>
    <row r="419" spans="1:8">
      <c r="A419" s="6">
        <v>278</v>
      </c>
      <c r="B419" s="20">
        <v>100000231344</v>
      </c>
      <c r="C419" s="14">
        <v>0</v>
      </c>
      <c r="D419" s="14" t="s">
        <v>498</v>
      </c>
      <c r="E419" s="8" t="s">
        <v>499</v>
      </c>
      <c r="F419" s="12">
        <v>13684.23</v>
      </c>
      <c r="G419" s="12">
        <v>-13683.23</v>
      </c>
      <c r="H419" s="12">
        <v>1</v>
      </c>
    </row>
    <row r="420" spans="1:8">
      <c r="A420" s="6">
        <v>279</v>
      </c>
      <c r="B420" s="20">
        <v>100000236222</v>
      </c>
      <c r="C420" s="14">
        <v>0</v>
      </c>
      <c r="D420" s="14" t="s">
        <v>367</v>
      </c>
      <c r="E420" s="8" t="s">
        <v>500</v>
      </c>
      <c r="F420" s="12">
        <v>12000</v>
      </c>
      <c r="G420" s="12">
        <v>-11999</v>
      </c>
      <c r="H420" s="12">
        <v>1</v>
      </c>
    </row>
    <row r="421" spans="1:8">
      <c r="A421" s="6">
        <v>280</v>
      </c>
      <c r="B421" s="20">
        <v>100000236223</v>
      </c>
      <c r="C421" s="14">
        <v>0</v>
      </c>
      <c r="D421" s="14" t="s">
        <v>367</v>
      </c>
      <c r="E421" s="8" t="s">
        <v>500</v>
      </c>
      <c r="F421" s="12">
        <v>12000</v>
      </c>
      <c r="G421" s="12">
        <v>-11999</v>
      </c>
      <c r="H421" s="12">
        <v>1</v>
      </c>
    </row>
    <row r="422" spans="1:8">
      <c r="A422" s="6">
        <v>281</v>
      </c>
      <c r="B422" s="20">
        <v>100000236224</v>
      </c>
      <c r="C422" s="14">
        <v>0</v>
      </c>
      <c r="D422" s="14" t="s">
        <v>367</v>
      </c>
      <c r="E422" s="8" t="s">
        <v>501</v>
      </c>
      <c r="F422" s="12">
        <v>12000</v>
      </c>
      <c r="G422" s="12">
        <v>-11999</v>
      </c>
      <c r="H422" s="12">
        <v>1</v>
      </c>
    </row>
    <row r="423" spans="1:8">
      <c r="A423" s="6">
        <v>282</v>
      </c>
      <c r="B423" s="20">
        <v>100000236225</v>
      </c>
      <c r="C423" s="14">
        <v>0</v>
      </c>
      <c r="D423" s="14" t="s">
        <v>367</v>
      </c>
      <c r="E423" s="8" t="s">
        <v>501</v>
      </c>
      <c r="F423" s="12">
        <v>12000</v>
      </c>
      <c r="G423" s="12">
        <v>-11999</v>
      </c>
      <c r="H423" s="12">
        <v>1</v>
      </c>
    </row>
    <row r="424" spans="1:8">
      <c r="A424" s="6">
        <v>283</v>
      </c>
      <c r="B424" s="20">
        <v>100000239682</v>
      </c>
      <c r="C424" s="14">
        <v>0</v>
      </c>
      <c r="D424" s="14" t="s">
        <v>502</v>
      </c>
      <c r="E424" s="8" t="s">
        <v>503</v>
      </c>
      <c r="F424" s="12">
        <v>22994.3</v>
      </c>
      <c r="G424" s="12">
        <v>-22993.3</v>
      </c>
      <c r="H424" s="12">
        <v>1</v>
      </c>
    </row>
    <row r="425" spans="1:8">
      <c r="A425" s="6">
        <v>284</v>
      </c>
      <c r="B425" s="20">
        <v>100000239683</v>
      </c>
      <c r="C425" s="14">
        <v>0</v>
      </c>
      <c r="D425" s="14" t="s">
        <v>502</v>
      </c>
      <c r="E425" s="8" t="s">
        <v>503</v>
      </c>
      <c r="F425" s="12">
        <v>22994.3</v>
      </c>
      <c r="G425" s="12">
        <v>-22993.3</v>
      </c>
      <c r="H425" s="12">
        <v>1</v>
      </c>
    </row>
    <row r="426" spans="1:8">
      <c r="A426" s="6">
        <v>285</v>
      </c>
      <c r="B426" s="20">
        <v>100000239684</v>
      </c>
      <c r="C426" s="14">
        <v>0</v>
      </c>
      <c r="D426" s="14" t="s">
        <v>502</v>
      </c>
      <c r="E426" s="8" t="s">
        <v>503</v>
      </c>
      <c r="F426" s="12">
        <v>22994.3</v>
      </c>
      <c r="G426" s="12">
        <v>-22993.3</v>
      </c>
      <c r="H426" s="12">
        <v>1</v>
      </c>
    </row>
    <row r="427" spans="1:8">
      <c r="A427" s="6">
        <v>286</v>
      </c>
      <c r="B427" s="20">
        <v>100000239685</v>
      </c>
      <c r="C427" s="14">
        <v>0</v>
      </c>
      <c r="D427" s="14" t="s">
        <v>502</v>
      </c>
      <c r="E427" s="8" t="s">
        <v>503</v>
      </c>
      <c r="F427" s="12">
        <v>22994.3</v>
      </c>
      <c r="G427" s="12">
        <v>-22993.3</v>
      </c>
      <c r="H427" s="12">
        <v>1</v>
      </c>
    </row>
    <row r="428" spans="1:8">
      <c r="A428" s="6">
        <v>287</v>
      </c>
      <c r="B428" s="20">
        <v>100000239688</v>
      </c>
      <c r="C428" s="14">
        <v>0</v>
      </c>
      <c r="D428" s="14" t="s">
        <v>502</v>
      </c>
      <c r="E428" s="8" t="s">
        <v>503</v>
      </c>
      <c r="F428" s="12">
        <v>22994.3</v>
      </c>
      <c r="G428" s="12">
        <v>-22993.3</v>
      </c>
      <c r="H428" s="12">
        <v>1</v>
      </c>
    </row>
    <row r="429" spans="1:8">
      <c r="A429" s="6">
        <v>288</v>
      </c>
      <c r="B429" s="20">
        <v>100000239689</v>
      </c>
      <c r="C429" s="14">
        <v>0</v>
      </c>
      <c r="D429" s="14" t="s">
        <v>502</v>
      </c>
      <c r="E429" s="8" t="s">
        <v>504</v>
      </c>
      <c r="F429" s="12">
        <v>20998.75</v>
      </c>
      <c r="G429" s="12">
        <v>-20997.75</v>
      </c>
      <c r="H429" s="12">
        <v>1</v>
      </c>
    </row>
    <row r="430" spans="1:8">
      <c r="A430" s="6">
        <v>289</v>
      </c>
      <c r="B430" s="20">
        <v>100000239690</v>
      </c>
      <c r="C430" s="14">
        <v>0</v>
      </c>
      <c r="D430" s="14" t="s">
        <v>502</v>
      </c>
      <c r="E430" s="8" t="s">
        <v>504</v>
      </c>
      <c r="F430" s="12">
        <v>20998.75</v>
      </c>
      <c r="G430" s="12">
        <v>-20997.75</v>
      </c>
      <c r="H430" s="12">
        <v>1</v>
      </c>
    </row>
    <row r="431" spans="1:8">
      <c r="A431" s="6">
        <v>290</v>
      </c>
      <c r="B431" s="20">
        <v>100000239691</v>
      </c>
      <c r="C431" s="14">
        <v>0</v>
      </c>
      <c r="D431" s="14" t="s">
        <v>502</v>
      </c>
      <c r="E431" s="8" t="s">
        <v>504</v>
      </c>
      <c r="F431" s="12">
        <v>20998.75</v>
      </c>
      <c r="G431" s="12">
        <v>-20997.75</v>
      </c>
      <c r="H431" s="12">
        <v>1</v>
      </c>
    </row>
    <row r="432" spans="1:8">
      <c r="A432" s="6">
        <v>291</v>
      </c>
      <c r="B432" s="20">
        <v>100000263778</v>
      </c>
      <c r="C432" s="14">
        <v>0</v>
      </c>
      <c r="D432" s="14" t="s">
        <v>505</v>
      </c>
      <c r="E432" s="8" t="s">
        <v>506</v>
      </c>
      <c r="F432" s="12">
        <v>430000</v>
      </c>
      <c r="G432" s="12">
        <v>-429999</v>
      </c>
      <c r="H432" s="12">
        <v>1</v>
      </c>
    </row>
    <row r="433" spans="1:8">
      <c r="A433" s="6">
        <v>292</v>
      </c>
      <c r="B433" s="20">
        <v>100000266732</v>
      </c>
      <c r="C433" s="14">
        <v>0</v>
      </c>
      <c r="D433" s="14" t="s">
        <v>507</v>
      </c>
      <c r="E433" s="8" t="s">
        <v>508</v>
      </c>
      <c r="F433" s="12">
        <v>124997.4</v>
      </c>
      <c r="G433" s="12">
        <v>-124996.4</v>
      </c>
      <c r="H433" s="12">
        <v>1</v>
      </c>
    </row>
    <row r="434" spans="1:8">
      <c r="A434" s="6">
        <v>293</v>
      </c>
      <c r="B434" s="20">
        <v>100000279474</v>
      </c>
      <c r="C434" s="14">
        <v>0</v>
      </c>
      <c r="D434" s="14" t="s">
        <v>258</v>
      </c>
      <c r="E434" s="8" t="s">
        <v>509</v>
      </c>
      <c r="F434" s="12">
        <v>11999.99</v>
      </c>
      <c r="G434" s="12">
        <v>-11998.99</v>
      </c>
      <c r="H434" s="12">
        <v>1</v>
      </c>
    </row>
    <row r="435" spans="1:8">
      <c r="A435" s="6">
        <v>294</v>
      </c>
      <c r="B435" s="20">
        <v>100000279486</v>
      </c>
      <c r="C435" s="14">
        <v>0</v>
      </c>
      <c r="D435" s="14" t="s">
        <v>258</v>
      </c>
      <c r="E435" s="8" t="s">
        <v>510</v>
      </c>
      <c r="F435" s="12">
        <v>20999.99</v>
      </c>
      <c r="G435" s="12">
        <v>-20998.99</v>
      </c>
      <c r="H435" s="12">
        <v>1</v>
      </c>
    </row>
    <row r="436" spans="1:8">
      <c r="A436" s="6">
        <v>295</v>
      </c>
      <c r="B436" s="20">
        <v>100000279487</v>
      </c>
      <c r="C436" s="14">
        <v>0</v>
      </c>
      <c r="D436" s="14" t="s">
        <v>258</v>
      </c>
      <c r="E436" s="8" t="s">
        <v>510</v>
      </c>
      <c r="F436" s="12">
        <v>20999.99</v>
      </c>
      <c r="G436" s="12">
        <v>-20998.99</v>
      </c>
      <c r="H436" s="12">
        <v>1</v>
      </c>
    </row>
    <row r="437" spans="1:8">
      <c r="A437" s="6">
        <v>296</v>
      </c>
      <c r="B437" s="20">
        <v>100000279488</v>
      </c>
      <c r="C437" s="14">
        <v>0</v>
      </c>
      <c r="D437" s="14" t="s">
        <v>258</v>
      </c>
      <c r="E437" s="8" t="s">
        <v>510</v>
      </c>
      <c r="F437" s="12">
        <v>20999.99</v>
      </c>
      <c r="G437" s="12">
        <v>-20998.99</v>
      </c>
      <c r="H437" s="12">
        <v>1</v>
      </c>
    </row>
    <row r="438" spans="1:8">
      <c r="A438" s="6">
        <v>297</v>
      </c>
      <c r="B438" s="20">
        <v>100000279489</v>
      </c>
      <c r="C438" s="14">
        <v>0</v>
      </c>
      <c r="D438" s="14" t="s">
        <v>258</v>
      </c>
      <c r="E438" s="8" t="s">
        <v>510</v>
      </c>
      <c r="F438" s="12">
        <v>20999.99</v>
      </c>
      <c r="G438" s="12">
        <v>-20998.99</v>
      </c>
      <c r="H438" s="12">
        <v>1</v>
      </c>
    </row>
    <row r="439" spans="1:8">
      <c r="A439" s="6">
        <v>298</v>
      </c>
      <c r="B439" s="20">
        <v>100000279490</v>
      </c>
      <c r="C439" s="14">
        <v>0</v>
      </c>
      <c r="D439" s="14" t="s">
        <v>258</v>
      </c>
      <c r="E439" s="8" t="s">
        <v>509</v>
      </c>
      <c r="F439" s="12">
        <v>12000</v>
      </c>
      <c r="G439" s="12">
        <v>-11999</v>
      </c>
      <c r="H439" s="12">
        <v>1</v>
      </c>
    </row>
    <row r="440" spans="1:8">
      <c r="A440" s="6">
        <v>299</v>
      </c>
      <c r="B440" s="20">
        <v>100000279491</v>
      </c>
      <c r="C440" s="14">
        <v>0</v>
      </c>
      <c r="D440" s="14" t="s">
        <v>258</v>
      </c>
      <c r="E440" s="8" t="s">
        <v>509</v>
      </c>
      <c r="F440" s="12">
        <v>12000</v>
      </c>
      <c r="G440" s="12">
        <v>-11999</v>
      </c>
      <c r="H440" s="12">
        <v>1</v>
      </c>
    </row>
    <row r="441" spans="1:8">
      <c r="A441" s="6">
        <v>300</v>
      </c>
      <c r="B441" s="20">
        <v>100000279492</v>
      </c>
      <c r="C441" s="14">
        <v>0</v>
      </c>
      <c r="D441" s="14" t="s">
        <v>258</v>
      </c>
      <c r="E441" s="8" t="s">
        <v>509</v>
      </c>
      <c r="F441" s="12">
        <v>12000</v>
      </c>
      <c r="G441" s="12">
        <v>-11999</v>
      </c>
      <c r="H441" s="12">
        <v>1</v>
      </c>
    </row>
    <row r="442" spans="1:8">
      <c r="A442" s="6">
        <v>301</v>
      </c>
      <c r="B442" s="20">
        <v>100000283931</v>
      </c>
      <c r="C442" s="14">
        <v>0</v>
      </c>
      <c r="D442" s="14" t="s">
        <v>258</v>
      </c>
      <c r="E442" s="8" t="s">
        <v>511</v>
      </c>
      <c r="F442" s="12">
        <v>18992.5</v>
      </c>
      <c r="G442" s="12">
        <v>-18991.5</v>
      </c>
      <c r="H442" s="12">
        <v>1</v>
      </c>
    </row>
    <row r="443" spans="1:8">
      <c r="A443" s="6">
        <v>302</v>
      </c>
      <c r="B443" s="20">
        <v>100000283932</v>
      </c>
      <c r="C443" s="14">
        <v>0</v>
      </c>
      <c r="D443" s="14" t="s">
        <v>258</v>
      </c>
      <c r="E443" s="8" t="s">
        <v>511</v>
      </c>
      <c r="F443" s="12">
        <v>18992.5</v>
      </c>
      <c r="G443" s="12">
        <v>-18991.5</v>
      </c>
      <c r="H443" s="12">
        <v>1</v>
      </c>
    </row>
    <row r="444" spans="1:8">
      <c r="A444" s="6">
        <v>303</v>
      </c>
      <c r="B444" s="20">
        <v>100000283933</v>
      </c>
      <c r="C444" s="14">
        <v>0</v>
      </c>
      <c r="D444" s="14" t="s">
        <v>258</v>
      </c>
      <c r="E444" s="8" t="s">
        <v>511</v>
      </c>
      <c r="F444" s="12">
        <v>18992.5</v>
      </c>
      <c r="G444" s="12">
        <v>-18991.5</v>
      </c>
      <c r="H444" s="12">
        <v>1</v>
      </c>
    </row>
    <row r="445" spans="1:8">
      <c r="A445" s="6">
        <v>304</v>
      </c>
      <c r="B445" s="20">
        <v>100000283934</v>
      </c>
      <c r="C445" s="14">
        <v>0</v>
      </c>
      <c r="D445" s="14" t="s">
        <v>258</v>
      </c>
      <c r="E445" s="8" t="s">
        <v>511</v>
      </c>
      <c r="F445" s="12">
        <v>18992.5</v>
      </c>
      <c r="G445" s="12">
        <v>-18991.5</v>
      </c>
      <c r="H445" s="12">
        <v>1</v>
      </c>
    </row>
    <row r="446" spans="1:8">
      <c r="A446" s="6">
        <v>305</v>
      </c>
      <c r="B446" s="20">
        <v>100000284781</v>
      </c>
      <c r="C446" s="14">
        <v>0</v>
      </c>
      <c r="D446" s="14" t="s">
        <v>258</v>
      </c>
      <c r="E446" s="8" t="s">
        <v>511</v>
      </c>
      <c r="F446" s="12">
        <v>18992.5</v>
      </c>
      <c r="G446" s="12">
        <v>-18991.5</v>
      </c>
      <c r="H446" s="12">
        <v>1</v>
      </c>
    </row>
    <row r="447" spans="1:8">
      <c r="A447" s="6">
        <v>306</v>
      </c>
      <c r="B447" s="20">
        <v>100000284782</v>
      </c>
      <c r="C447" s="14">
        <v>0</v>
      </c>
      <c r="D447" s="14" t="s">
        <v>258</v>
      </c>
      <c r="E447" s="8" t="s">
        <v>511</v>
      </c>
      <c r="F447" s="12">
        <v>18992.5</v>
      </c>
      <c r="G447" s="12">
        <v>-18991.5</v>
      </c>
      <c r="H447" s="12">
        <v>1</v>
      </c>
    </row>
    <row r="448" spans="1:8">
      <c r="A448" s="6">
        <v>307</v>
      </c>
      <c r="B448" s="20">
        <v>100000284783</v>
      </c>
      <c r="C448" s="14">
        <v>0</v>
      </c>
      <c r="D448" s="14" t="s">
        <v>258</v>
      </c>
      <c r="E448" s="8" t="s">
        <v>511</v>
      </c>
      <c r="F448" s="12">
        <v>18992.5</v>
      </c>
      <c r="G448" s="12">
        <v>-18991.5</v>
      </c>
      <c r="H448" s="12">
        <v>1</v>
      </c>
    </row>
    <row r="449" spans="1:8">
      <c r="A449" s="6">
        <v>308</v>
      </c>
      <c r="B449" s="20">
        <v>100000284784</v>
      </c>
      <c r="C449" s="14">
        <v>0</v>
      </c>
      <c r="D449" s="14" t="s">
        <v>258</v>
      </c>
      <c r="E449" s="8" t="s">
        <v>511</v>
      </c>
      <c r="F449" s="12">
        <v>18992.5</v>
      </c>
      <c r="G449" s="12">
        <v>-18991.5</v>
      </c>
      <c r="H449" s="12">
        <v>1</v>
      </c>
    </row>
    <row r="450" spans="1:8">
      <c r="A450" s="6">
        <v>309</v>
      </c>
      <c r="B450" s="20">
        <v>100000284785</v>
      </c>
      <c r="C450" s="14">
        <v>0</v>
      </c>
      <c r="D450" s="14" t="s">
        <v>258</v>
      </c>
      <c r="E450" s="8" t="s">
        <v>511</v>
      </c>
      <c r="F450" s="12">
        <v>18992.5</v>
      </c>
      <c r="G450" s="12">
        <v>-18991.5</v>
      </c>
      <c r="H450" s="12">
        <v>1</v>
      </c>
    </row>
    <row r="451" spans="1:8">
      <c r="A451" s="6">
        <v>310</v>
      </c>
      <c r="B451" s="20">
        <v>100000284786</v>
      </c>
      <c r="C451" s="14">
        <v>0</v>
      </c>
      <c r="D451" s="14" t="s">
        <v>258</v>
      </c>
      <c r="E451" s="8" t="s">
        <v>511</v>
      </c>
      <c r="F451" s="12">
        <v>18992.5</v>
      </c>
      <c r="G451" s="12">
        <v>-18991.5</v>
      </c>
      <c r="H451" s="12">
        <v>1</v>
      </c>
    </row>
    <row r="452" spans="1:8">
      <c r="A452" s="6">
        <v>311</v>
      </c>
      <c r="B452" s="20">
        <v>100000284787</v>
      </c>
      <c r="C452" s="14">
        <v>0</v>
      </c>
      <c r="D452" s="14" t="s">
        <v>258</v>
      </c>
      <c r="E452" s="8" t="s">
        <v>511</v>
      </c>
      <c r="F452" s="12">
        <v>18992.5</v>
      </c>
      <c r="G452" s="12">
        <v>-18991.5</v>
      </c>
      <c r="H452" s="12">
        <v>1</v>
      </c>
    </row>
    <row r="453" spans="1:8">
      <c r="A453" s="6">
        <v>312</v>
      </c>
      <c r="B453" s="20">
        <v>100000284788</v>
      </c>
      <c r="C453" s="14">
        <v>0</v>
      </c>
      <c r="D453" s="14" t="s">
        <v>258</v>
      </c>
      <c r="E453" s="8" t="s">
        <v>511</v>
      </c>
      <c r="F453" s="12">
        <v>18992.5</v>
      </c>
      <c r="G453" s="12">
        <v>-18991.5</v>
      </c>
      <c r="H453" s="12">
        <v>1</v>
      </c>
    </row>
    <row r="454" spans="1:8">
      <c r="A454" s="6">
        <v>313</v>
      </c>
      <c r="B454" s="20">
        <v>100000284789</v>
      </c>
      <c r="C454" s="14">
        <v>0</v>
      </c>
      <c r="D454" s="14" t="s">
        <v>258</v>
      </c>
      <c r="E454" s="8" t="s">
        <v>511</v>
      </c>
      <c r="F454" s="12">
        <v>18992.5</v>
      </c>
      <c r="G454" s="12">
        <v>-18991.5</v>
      </c>
      <c r="H454" s="12">
        <v>1</v>
      </c>
    </row>
    <row r="455" spans="1:8">
      <c r="A455" s="6">
        <v>314</v>
      </c>
      <c r="B455" s="20">
        <v>100000284790</v>
      </c>
      <c r="C455" s="14">
        <v>0</v>
      </c>
      <c r="D455" s="14" t="s">
        <v>258</v>
      </c>
      <c r="E455" s="8" t="s">
        <v>511</v>
      </c>
      <c r="F455" s="12">
        <v>18992.5</v>
      </c>
      <c r="G455" s="12">
        <v>-18991.5</v>
      </c>
      <c r="H455" s="12">
        <v>1</v>
      </c>
    </row>
    <row r="456" spans="1:8">
      <c r="A456" s="6">
        <v>315</v>
      </c>
      <c r="B456" s="20">
        <v>100000284791</v>
      </c>
      <c r="C456" s="14">
        <v>0</v>
      </c>
      <c r="D456" s="14" t="s">
        <v>258</v>
      </c>
      <c r="E456" s="8" t="s">
        <v>511</v>
      </c>
      <c r="F456" s="12">
        <v>18992.5</v>
      </c>
      <c r="G456" s="12">
        <v>-18991.5</v>
      </c>
      <c r="H456" s="12">
        <v>1</v>
      </c>
    </row>
    <row r="457" spans="1:8">
      <c r="A457" s="6">
        <v>316</v>
      </c>
      <c r="B457" s="20">
        <v>100000284792</v>
      </c>
      <c r="C457" s="14">
        <v>0</v>
      </c>
      <c r="D457" s="14" t="s">
        <v>258</v>
      </c>
      <c r="E457" s="8" t="s">
        <v>511</v>
      </c>
      <c r="F457" s="12">
        <v>18992.5</v>
      </c>
      <c r="G457" s="12">
        <v>-18991.5</v>
      </c>
      <c r="H457" s="12">
        <v>1</v>
      </c>
    </row>
    <row r="458" spans="1:8">
      <c r="A458" s="6">
        <v>317</v>
      </c>
      <c r="B458" s="20">
        <v>100000284793</v>
      </c>
      <c r="C458" s="14">
        <v>0</v>
      </c>
      <c r="D458" s="14" t="s">
        <v>258</v>
      </c>
      <c r="E458" s="8" t="s">
        <v>511</v>
      </c>
      <c r="F458" s="12">
        <v>18992.5</v>
      </c>
      <c r="G458" s="12">
        <v>-18991.5</v>
      </c>
      <c r="H458" s="12">
        <v>1</v>
      </c>
    </row>
    <row r="459" spans="1:8">
      <c r="A459" s="6">
        <v>318</v>
      </c>
      <c r="B459" s="20">
        <v>100000284794</v>
      </c>
      <c r="C459" s="14">
        <v>0</v>
      </c>
      <c r="D459" s="14" t="s">
        <v>258</v>
      </c>
      <c r="E459" s="8" t="s">
        <v>511</v>
      </c>
      <c r="F459" s="12">
        <v>18992.5</v>
      </c>
      <c r="G459" s="12">
        <v>-18991.5</v>
      </c>
      <c r="H459" s="12">
        <v>1</v>
      </c>
    </row>
    <row r="460" spans="1:8">
      <c r="A460" s="6">
        <v>319</v>
      </c>
      <c r="B460" s="20">
        <v>100000284795</v>
      </c>
      <c r="C460" s="14">
        <v>0</v>
      </c>
      <c r="D460" s="14" t="s">
        <v>258</v>
      </c>
      <c r="E460" s="8" t="s">
        <v>511</v>
      </c>
      <c r="F460" s="12">
        <v>18992.5</v>
      </c>
      <c r="G460" s="12">
        <v>-18991.5</v>
      </c>
      <c r="H460" s="12">
        <v>1</v>
      </c>
    </row>
    <row r="461" spans="1:8">
      <c r="A461" s="6">
        <v>320</v>
      </c>
      <c r="B461" s="20">
        <v>100000284796</v>
      </c>
      <c r="C461" s="14">
        <v>0</v>
      </c>
      <c r="D461" s="14" t="s">
        <v>258</v>
      </c>
      <c r="E461" s="8" t="s">
        <v>511</v>
      </c>
      <c r="F461" s="12">
        <v>18992.5</v>
      </c>
      <c r="G461" s="12">
        <v>-18991.5</v>
      </c>
      <c r="H461" s="12">
        <v>1</v>
      </c>
    </row>
    <row r="462" spans="1:8">
      <c r="A462" s="6">
        <v>321</v>
      </c>
      <c r="B462" s="20">
        <v>100000284797</v>
      </c>
      <c r="C462" s="14">
        <v>0</v>
      </c>
      <c r="D462" s="14" t="s">
        <v>258</v>
      </c>
      <c r="E462" s="8" t="s">
        <v>511</v>
      </c>
      <c r="F462" s="12">
        <v>18992.5</v>
      </c>
      <c r="G462" s="12">
        <v>-18991.5</v>
      </c>
      <c r="H462" s="12">
        <v>1</v>
      </c>
    </row>
    <row r="463" spans="1:8">
      <c r="A463" s="6">
        <v>322</v>
      </c>
      <c r="B463" s="20">
        <v>100000284798</v>
      </c>
      <c r="C463" s="14">
        <v>0</v>
      </c>
      <c r="D463" s="14" t="s">
        <v>258</v>
      </c>
      <c r="E463" s="8" t="s">
        <v>511</v>
      </c>
      <c r="F463" s="12">
        <v>18992.5</v>
      </c>
      <c r="G463" s="12">
        <v>-18991.5</v>
      </c>
      <c r="H463" s="12">
        <v>1</v>
      </c>
    </row>
    <row r="464" spans="1:8">
      <c r="A464" s="6">
        <v>323</v>
      </c>
      <c r="B464" s="20">
        <v>100000284799</v>
      </c>
      <c r="C464" s="14">
        <v>0</v>
      </c>
      <c r="D464" s="14" t="s">
        <v>258</v>
      </c>
      <c r="E464" s="8" t="s">
        <v>511</v>
      </c>
      <c r="F464" s="12">
        <v>18992.5</v>
      </c>
      <c r="G464" s="12">
        <v>-18991.5</v>
      </c>
      <c r="H464" s="12">
        <v>1</v>
      </c>
    </row>
    <row r="465" spans="1:8">
      <c r="A465" s="6">
        <v>324</v>
      </c>
      <c r="B465" s="20">
        <v>100000284800</v>
      </c>
      <c r="C465" s="14">
        <v>0</v>
      </c>
      <c r="D465" s="14" t="s">
        <v>258</v>
      </c>
      <c r="E465" s="8" t="s">
        <v>511</v>
      </c>
      <c r="F465" s="12">
        <v>18992.5</v>
      </c>
      <c r="G465" s="12">
        <v>-18991.5</v>
      </c>
      <c r="H465" s="12">
        <v>1</v>
      </c>
    </row>
    <row r="466" spans="1:8">
      <c r="A466" s="6">
        <v>325</v>
      </c>
      <c r="B466" s="20">
        <v>100000284837</v>
      </c>
      <c r="C466" s="14">
        <v>0</v>
      </c>
      <c r="D466" s="14" t="s">
        <v>258</v>
      </c>
      <c r="E466" s="8" t="s">
        <v>512</v>
      </c>
      <c r="F466" s="12">
        <v>24182</v>
      </c>
      <c r="G466" s="12">
        <v>-24181</v>
      </c>
      <c r="H466" s="12">
        <v>1</v>
      </c>
    </row>
    <row r="467" spans="1:8">
      <c r="A467" s="6">
        <v>326</v>
      </c>
      <c r="B467" s="20">
        <v>100000284838</v>
      </c>
      <c r="C467" s="14">
        <v>0</v>
      </c>
      <c r="D467" s="14" t="s">
        <v>258</v>
      </c>
      <c r="E467" s="8" t="s">
        <v>512</v>
      </c>
      <c r="F467" s="12">
        <v>24182</v>
      </c>
      <c r="G467" s="12">
        <v>-24181</v>
      </c>
      <c r="H467" s="12">
        <v>1</v>
      </c>
    </row>
    <row r="468" spans="1:8">
      <c r="A468" s="6">
        <v>327</v>
      </c>
      <c r="B468" s="20">
        <v>100000284839</v>
      </c>
      <c r="C468" s="14">
        <v>0</v>
      </c>
      <c r="D468" s="14" t="s">
        <v>258</v>
      </c>
      <c r="E468" s="8" t="s">
        <v>512</v>
      </c>
      <c r="F468" s="12">
        <v>24182</v>
      </c>
      <c r="G468" s="12">
        <v>-24181</v>
      </c>
      <c r="H468" s="12">
        <v>1</v>
      </c>
    </row>
    <row r="469" spans="1:8">
      <c r="A469" s="6">
        <v>328</v>
      </c>
      <c r="B469" s="20">
        <v>100000284840</v>
      </c>
      <c r="C469" s="14">
        <v>0</v>
      </c>
      <c r="D469" s="14" t="s">
        <v>258</v>
      </c>
      <c r="E469" s="8" t="s">
        <v>512</v>
      </c>
      <c r="F469" s="12">
        <v>24182</v>
      </c>
      <c r="G469" s="12">
        <v>-24181</v>
      </c>
      <c r="H469" s="12">
        <v>1</v>
      </c>
    </row>
    <row r="470" spans="1:8">
      <c r="A470" s="6">
        <v>329</v>
      </c>
      <c r="B470" s="20">
        <v>100000284841</v>
      </c>
      <c r="C470" s="14">
        <v>0</v>
      </c>
      <c r="D470" s="14" t="s">
        <v>258</v>
      </c>
      <c r="E470" s="8" t="s">
        <v>512</v>
      </c>
      <c r="F470" s="12">
        <v>24182</v>
      </c>
      <c r="G470" s="12">
        <v>-24181</v>
      </c>
      <c r="H470" s="12">
        <v>1</v>
      </c>
    </row>
    <row r="471" spans="1:8">
      <c r="A471" s="6">
        <v>330</v>
      </c>
      <c r="B471" s="20">
        <v>100000284842</v>
      </c>
      <c r="C471" s="14">
        <v>0</v>
      </c>
      <c r="D471" s="14" t="s">
        <v>258</v>
      </c>
      <c r="E471" s="8" t="s">
        <v>512</v>
      </c>
      <c r="F471" s="12">
        <v>24182</v>
      </c>
      <c r="G471" s="12">
        <v>-24181</v>
      </c>
      <c r="H471" s="12">
        <v>1</v>
      </c>
    </row>
    <row r="472" spans="1:8">
      <c r="A472" s="6">
        <v>331</v>
      </c>
      <c r="B472" s="20">
        <v>100000284843</v>
      </c>
      <c r="C472" s="14">
        <v>0</v>
      </c>
      <c r="D472" s="14" t="s">
        <v>258</v>
      </c>
      <c r="E472" s="8" t="s">
        <v>512</v>
      </c>
      <c r="F472" s="12">
        <v>24182</v>
      </c>
      <c r="G472" s="12">
        <v>-24181</v>
      </c>
      <c r="H472" s="12">
        <v>1</v>
      </c>
    </row>
    <row r="473" spans="1:8">
      <c r="A473" s="6">
        <v>332</v>
      </c>
      <c r="B473" s="20">
        <v>100000284844</v>
      </c>
      <c r="C473" s="14">
        <v>0</v>
      </c>
      <c r="D473" s="14" t="s">
        <v>258</v>
      </c>
      <c r="E473" s="8" t="s">
        <v>512</v>
      </c>
      <c r="F473" s="12">
        <v>24182</v>
      </c>
      <c r="G473" s="12">
        <v>-24181</v>
      </c>
      <c r="H473" s="12">
        <v>1</v>
      </c>
    </row>
    <row r="474" spans="1:8">
      <c r="A474" s="6">
        <v>333</v>
      </c>
      <c r="B474" s="20">
        <v>100000284845</v>
      </c>
      <c r="C474" s="14">
        <v>0</v>
      </c>
      <c r="D474" s="14" t="s">
        <v>258</v>
      </c>
      <c r="E474" s="8" t="s">
        <v>512</v>
      </c>
      <c r="F474" s="12">
        <v>24182</v>
      </c>
      <c r="G474" s="12">
        <v>-24181</v>
      </c>
      <c r="H474" s="12">
        <v>1</v>
      </c>
    </row>
    <row r="475" spans="1:8">
      <c r="A475" s="6">
        <v>334</v>
      </c>
      <c r="B475" s="20">
        <v>100000284846</v>
      </c>
      <c r="C475" s="14">
        <v>0</v>
      </c>
      <c r="D475" s="14" t="s">
        <v>258</v>
      </c>
      <c r="E475" s="8" t="s">
        <v>512</v>
      </c>
      <c r="F475" s="12">
        <v>24182</v>
      </c>
      <c r="G475" s="12">
        <v>-24181</v>
      </c>
      <c r="H475" s="12">
        <v>1</v>
      </c>
    </row>
    <row r="476" spans="1:8">
      <c r="A476" s="6">
        <v>335</v>
      </c>
      <c r="B476" s="20">
        <v>100000284847</v>
      </c>
      <c r="C476" s="14">
        <v>0</v>
      </c>
      <c r="D476" s="14" t="s">
        <v>258</v>
      </c>
      <c r="E476" s="8" t="s">
        <v>512</v>
      </c>
      <c r="F476" s="12">
        <v>24182</v>
      </c>
      <c r="G476" s="12">
        <v>-24181</v>
      </c>
      <c r="H476" s="12">
        <v>1</v>
      </c>
    </row>
    <row r="477" spans="1:8">
      <c r="A477" s="6">
        <v>336</v>
      </c>
      <c r="B477" s="20">
        <v>100000284848</v>
      </c>
      <c r="C477" s="14">
        <v>0</v>
      </c>
      <c r="D477" s="14" t="s">
        <v>258</v>
      </c>
      <c r="E477" s="8" t="s">
        <v>512</v>
      </c>
      <c r="F477" s="12">
        <v>24182</v>
      </c>
      <c r="G477" s="12">
        <v>-24181</v>
      </c>
      <c r="H477" s="12">
        <v>1</v>
      </c>
    </row>
    <row r="478" spans="1:8">
      <c r="A478" s="6">
        <v>337</v>
      </c>
      <c r="B478" s="20">
        <v>100000284849</v>
      </c>
      <c r="C478" s="14">
        <v>0</v>
      </c>
      <c r="D478" s="14" t="s">
        <v>258</v>
      </c>
      <c r="E478" s="8" t="s">
        <v>512</v>
      </c>
      <c r="F478" s="12">
        <v>24182</v>
      </c>
      <c r="G478" s="12">
        <v>-24181</v>
      </c>
      <c r="H478" s="12">
        <v>1</v>
      </c>
    </row>
    <row r="479" spans="1:8">
      <c r="A479" s="6">
        <v>338</v>
      </c>
      <c r="B479" s="20">
        <v>100000284850</v>
      </c>
      <c r="C479" s="14">
        <v>0</v>
      </c>
      <c r="D479" s="14" t="s">
        <v>258</v>
      </c>
      <c r="E479" s="8" t="s">
        <v>512</v>
      </c>
      <c r="F479" s="12">
        <v>24182</v>
      </c>
      <c r="G479" s="12">
        <v>-24181</v>
      </c>
      <c r="H479" s="12">
        <v>1</v>
      </c>
    </row>
    <row r="480" spans="1:8">
      <c r="A480" s="6">
        <v>339</v>
      </c>
      <c r="B480" s="20">
        <v>100000284851</v>
      </c>
      <c r="C480" s="14">
        <v>0</v>
      </c>
      <c r="D480" s="14" t="s">
        <v>258</v>
      </c>
      <c r="E480" s="8" t="s">
        <v>512</v>
      </c>
      <c r="F480" s="12">
        <v>24182</v>
      </c>
      <c r="G480" s="12">
        <v>-24181</v>
      </c>
      <c r="H480" s="12">
        <v>1</v>
      </c>
    </row>
    <row r="481" spans="1:8">
      <c r="A481" s="6">
        <v>340</v>
      </c>
      <c r="B481" s="20">
        <v>100000284852</v>
      </c>
      <c r="C481" s="14">
        <v>0</v>
      </c>
      <c r="D481" s="14" t="s">
        <v>258</v>
      </c>
      <c r="E481" s="8" t="s">
        <v>512</v>
      </c>
      <c r="F481" s="12">
        <v>24182</v>
      </c>
      <c r="G481" s="12">
        <v>-24181</v>
      </c>
      <c r="H481" s="12">
        <v>1</v>
      </c>
    </row>
    <row r="482" spans="1:8">
      <c r="A482" s="6">
        <v>341</v>
      </c>
      <c r="B482" s="20">
        <v>100000284913</v>
      </c>
      <c r="C482" s="14">
        <v>0</v>
      </c>
      <c r="D482" s="14" t="s">
        <v>258</v>
      </c>
      <c r="E482" s="8" t="s">
        <v>512</v>
      </c>
      <c r="F482" s="12">
        <v>24182</v>
      </c>
      <c r="G482" s="12">
        <v>-24181</v>
      </c>
      <c r="H482" s="12">
        <v>1</v>
      </c>
    </row>
    <row r="483" spans="1:8">
      <c r="A483" s="6">
        <v>342</v>
      </c>
      <c r="B483" s="20">
        <v>100000284914</v>
      </c>
      <c r="C483" s="14">
        <v>0</v>
      </c>
      <c r="D483" s="14" t="s">
        <v>258</v>
      </c>
      <c r="E483" s="8" t="s">
        <v>512</v>
      </c>
      <c r="F483" s="12">
        <v>24182</v>
      </c>
      <c r="G483" s="12">
        <v>-24181</v>
      </c>
      <c r="H483" s="12">
        <v>1</v>
      </c>
    </row>
    <row r="484" spans="1:8">
      <c r="A484" s="6">
        <v>343</v>
      </c>
      <c r="B484" s="20">
        <v>100000303808</v>
      </c>
      <c r="C484" s="14">
        <v>0</v>
      </c>
      <c r="D484" s="14" t="s">
        <v>404</v>
      </c>
      <c r="E484" s="8" t="s">
        <v>513</v>
      </c>
      <c r="F484" s="12">
        <v>36915</v>
      </c>
      <c r="G484" s="12">
        <v>-36914</v>
      </c>
      <c r="H484" s="12">
        <v>1</v>
      </c>
    </row>
    <row r="485" spans="1:8">
      <c r="A485" s="6">
        <v>344</v>
      </c>
      <c r="B485" s="20">
        <v>100000303809</v>
      </c>
      <c r="C485" s="14">
        <v>0</v>
      </c>
      <c r="D485" s="14" t="s">
        <v>404</v>
      </c>
      <c r="E485" s="8" t="s">
        <v>513</v>
      </c>
      <c r="F485" s="12">
        <v>36915</v>
      </c>
      <c r="G485" s="12">
        <v>-36914</v>
      </c>
      <c r="H485" s="12">
        <v>1</v>
      </c>
    </row>
    <row r="486" spans="1:8">
      <c r="A486" s="6">
        <v>345</v>
      </c>
      <c r="B486" s="20">
        <v>100000303810</v>
      </c>
      <c r="C486" s="14">
        <v>0</v>
      </c>
      <c r="D486" s="14" t="s">
        <v>404</v>
      </c>
      <c r="E486" s="8" t="s">
        <v>513</v>
      </c>
      <c r="F486" s="12">
        <v>36915</v>
      </c>
      <c r="G486" s="12">
        <v>-36914</v>
      </c>
      <c r="H486" s="12">
        <v>1</v>
      </c>
    </row>
    <row r="487" spans="1:8">
      <c r="A487" s="6">
        <v>346</v>
      </c>
      <c r="B487" s="20">
        <v>100000303812</v>
      </c>
      <c r="C487" s="14">
        <v>0</v>
      </c>
      <c r="D487" s="14" t="s">
        <v>404</v>
      </c>
      <c r="E487" s="8" t="s">
        <v>514</v>
      </c>
      <c r="F487" s="12">
        <v>20972</v>
      </c>
      <c r="G487" s="12">
        <v>-20971</v>
      </c>
      <c r="H487" s="12">
        <v>1</v>
      </c>
    </row>
    <row r="488" spans="1:8">
      <c r="A488" s="6">
        <v>347</v>
      </c>
      <c r="B488" s="20">
        <v>100000306300</v>
      </c>
      <c r="C488" s="14">
        <v>0</v>
      </c>
      <c r="D488" s="14" t="s">
        <v>515</v>
      </c>
      <c r="E488" s="8" t="s">
        <v>516</v>
      </c>
      <c r="F488" s="12">
        <v>27500</v>
      </c>
      <c r="G488" s="12">
        <v>-27499</v>
      </c>
      <c r="H488" s="12">
        <v>1</v>
      </c>
    </row>
    <row r="489" spans="1:8">
      <c r="A489" s="6">
        <v>348</v>
      </c>
      <c r="B489" s="20">
        <v>100000306301</v>
      </c>
      <c r="C489" s="14">
        <v>0</v>
      </c>
      <c r="D489" s="14" t="s">
        <v>515</v>
      </c>
      <c r="E489" s="8" t="s">
        <v>516</v>
      </c>
      <c r="F489" s="12">
        <v>27500</v>
      </c>
      <c r="G489" s="12">
        <v>-27499</v>
      </c>
      <c r="H489" s="12">
        <v>1</v>
      </c>
    </row>
    <row r="490" spans="1:8">
      <c r="A490" s="6">
        <v>349</v>
      </c>
      <c r="B490" s="20">
        <v>100000306302</v>
      </c>
      <c r="C490" s="14">
        <v>0</v>
      </c>
      <c r="D490" s="14" t="s">
        <v>515</v>
      </c>
      <c r="E490" s="8" t="s">
        <v>516</v>
      </c>
      <c r="F490" s="12">
        <v>27500</v>
      </c>
      <c r="G490" s="12">
        <v>-27499</v>
      </c>
      <c r="H490" s="12">
        <v>1</v>
      </c>
    </row>
    <row r="491" spans="1:8">
      <c r="A491" s="6">
        <v>350</v>
      </c>
      <c r="B491" s="20">
        <v>100000306303</v>
      </c>
      <c r="C491" s="14">
        <v>0</v>
      </c>
      <c r="D491" s="14" t="s">
        <v>515</v>
      </c>
      <c r="E491" s="8" t="s">
        <v>516</v>
      </c>
      <c r="F491" s="12">
        <v>27500</v>
      </c>
      <c r="G491" s="12">
        <v>-27499</v>
      </c>
      <c r="H491" s="12">
        <v>1</v>
      </c>
    </row>
    <row r="492" spans="1:8">
      <c r="A492" s="6">
        <v>351</v>
      </c>
      <c r="B492" s="20">
        <v>100000306304</v>
      </c>
      <c r="C492" s="14">
        <v>0</v>
      </c>
      <c r="D492" s="14" t="s">
        <v>515</v>
      </c>
      <c r="E492" s="8" t="s">
        <v>516</v>
      </c>
      <c r="F492" s="12">
        <v>27500</v>
      </c>
      <c r="G492" s="12">
        <v>-27499</v>
      </c>
      <c r="H492" s="12">
        <v>1</v>
      </c>
    </row>
    <row r="493" spans="1:8">
      <c r="A493" s="6">
        <v>352</v>
      </c>
      <c r="B493" s="20">
        <v>100000307527</v>
      </c>
      <c r="C493" s="14">
        <v>0</v>
      </c>
      <c r="D493" s="14" t="s">
        <v>515</v>
      </c>
      <c r="E493" s="8" t="s">
        <v>517</v>
      </c>
      <c r="F493" s="12">
        <v>45000</v>
      </c>
      <c r="G493" s="12">
        <v>-44999</v>
      </c>
      <c r="H493" s="12">
        <v>1</v>
      </c>
    </row>
    <row r="494" spans="1:8">
      <c r="A494" s="6">
        <v>353</v>
      </c>
      <c r="B494" s="20">
        <v>100000307528</v>
      </c>
      <c r="C494" s="14">
        <v>0</v>
      </c>
      <c r="D494" s="14" t="s">
        <v>515</v>
      </c>
      <c r="E494" s="8" t="s">
        <v>517</v>
      </c>
      <c r="F494" s="12">
        <v>45000</v>
      </c>
      <c r="G494" s="12">
        <v>-44999</v>
      </c>
      <c r="H494" s="12">
        <v>1</v>
      </c>
    </row>
    <row r="495" spans="1:8">
      <c r="A495" s="6">
        <v>354</v>
      </c>
      <c r="B495" s="20">
        <v>100000307529</v>
      </c>
      <c r="C495" s="14">
        <v>0</v>
      </c>
      <c r="D495" s="14" t="s">
        <v>515</v>
      </c>
      <c r="E495" s="8" t="s">
        <v>517</v>
      </c>
      <c r="F495" s="12">
        <v>45000</v>
      </c>
      <c r="G495" s="12">
        <v>-44999</v>
      </c>
      <c r="H495" s="12">
        <v>1</v>
      </c>
    </row>
    <row r="496" spans="1:8">
      <c r="A496" s="6">
        <v>355</v>
      </c>
      <c r="B496" s="20">
        <v>100000317838</v>
      </c>
      <c r="C496" s="14">
        <v>0</v>
      </c>
      <c r="D496" s="14" t="s">
        <v>105</v>
      </c>
      <c r="E496" s="8" t="s">
        <v>518</v>
      </c>
      <c r="F496" s="12">
        <v>28783</v>
      </c>
      <c r="G496" s="12">
        <v>-28782</v>
      </c>
      <c r="H496" s="12">
        <v>1</v>
      </c>
    </row>
    <row r="497" spans="1:8">
      <c r="A497" s="6">
        <v>356</v>
      </c>
      <c r="B497" s="20">
        <v>100000317839</v>
      </c>
      <c r="C497" s="14">
        <v>0</v>
      </c>
      <c r="D497" s="14" t="s">
        <v>105</v>
      </c>
      <c r="E497" s="8" t="s">
        <v>518</v>
      </c>
      <c r="F497" s="12">
        <v>28783</v>
      </c>
      <c r="G497" s="12">
        <v>-28782</v>
      </c>
      <c r="H497" s="12">
        <v>1</v>
      </c>
    </row>
    <row r="498" spans="1:8">
      <c r="A498" s="6">
        <v>357</v>
      </c>
      <c r="B498" s="20">
        <v>100000317842</v>
      </c>
      <c r="C498" s="14">
        <v>0</v>
      </c>
      <c r="D498" s="14" t="s">
        <v>105</v>
      </c>
      <c r="E498" s="8" t="s">
        <v>519</v>
      </c>
      <c r="F498" s="12">
        <v>12833.33</v>
      </c>
      <c r="G498" s="12">
        <v>-12832.33</v>
      </c>
      <c r="H498" s="12">
        <v>1</v>
      </c>
    </row>
    <row r="499" spans="1:8">
      <c r="A499" s="6"/>
      <c r="B499" s="20">
        <v>100000317842</v>
      </c>
      <c r="C499" s="63">
        <v>1</v>
      </c>
      <c r="D499" s="14" t="s">
        <v>105</v>
      </c>
      <c r="E499" s="8" t="s">
        <v>519</v>
      </c>
      <c r="F499" s="12">
        <v>8166.67</v>
      </c>
      <c r="G499" s="12">
        <v>-8165.67</v>
      </c>
      <c r="H499" s="12">
        <v>1</v>
      </c>
    </row>
    <row r="500" spans="1:8">
      <c r="A500" s="6">
        <v>358</v>
      </c>
      <c r="B500" s="20">
        <v>100000364433</v>
      </c>
      <c r="C500" s="14">
        <v>0</v>
      </c>
      <c r="D500" s="14" t="s">
        <v>107</v>
      </c>
      <c r="E500" s="8" t="s">
        <v>520</v>
      </c>
      <c r="F500" s="12">
        <v>23000</v>
      </c>
      <c r="G500" s="12">
        <v>-22999</v>
      </c>
      <c r="H500" s="12">
        <v>1</v>
      </c>
    </row>
    <row r="501" spans="1:8">
      <c r="A501" s="6">
        <v>359</v>
      </c>
      <c r="B501" s="20">
        <v>100000364434</v>
      </c>
      <c r="C501" s="14">
        <v>0</v>
      </c>
      <c r="D501" s="14" t="s">
        <v>107</v>
      </c>
      <c r="E501" s="8" t="s">
        <v>520</v>
      </c>
      <c r="F501" s="12">
        <v>23000</v>
      </c>
      <c r="G501" s="12">
        <v>-22999</v>
      </c>
      <c r="H501" s="12">
        <v>1</v>
      </c>
    </row>
    <row r="502" spans="1:8">
      <c r="A502" s="6">
        <v>360</v>
      </c>
      <c r="B502" s="20">
        <v>100000449190</v>
      </c>
      <c r="C502" s="14">
        <v>0</v>
      </c>
      <c r="D502" s="14" t="s">
        <v>321</v>
      </c>
      <c r="E502" s="8" t="s">
        <v>532</v>
      </c>
      <c r="F502" s="12">
        <v>30987.200000000001</v>
      </c>
      <c r="G502" s="12">
        <v>-30986.2</v>
      </c>
      <c r="H502" s="12">
        <v>1</v>
      </c>
    </row>
    <row r="503" spans="1:8">
      <c r="A503" s="6">
        <v>361</v>
      </c>
      <c r="B503" s="20">
        <v>100000449191</v>
      </c>
      <c r="C503" s="14">
        <v>0</v>
      </c>
      <c r="D503" s="14" t="s">
        <v>321</v>
      </c>
      <c r="E503" s="8" t="s">
        <v>532</v>
      </c>
      <c r="F503" s="12">
        <v>30987.200000000001</v>
      </c>
      <c r="G503" s="12">
        <v>-30986.2</v>
      </c>
      <c r="H503" s="12">
        <v>1</v>
      </c>
    </row>
    <row r="504" spans="1:8">
      <c r="A504" s="6">
        <v>362</v>
      </c>
      <c r="B504" s="20">
        <v>100000449192</v>
      </c>
      <c r="C504" s="14">
        <v>0</v>
      </c>
      <c r="D504" s="14" t="s">
        <v>321</v>
      </c>
      <c r="E504" s="8" t="s">
        <v>532</v>
      </c>
      <c r="F504" s="12">
        <v>30987.200000000001</v>
      </c>
      <c r="G504" s="12">
        <v>-30986.2</v>
      </c>
      <c r="H504" s="12">
        <v>1</v>
      </c>
    </row>
    <row r="505" spans="1:8">
      <c r="A505" s="6">
        <v>363</v>
      </c>
      <c r="B505" s="20">
        <v>100000449193</v>
      </c>
      <c r="C505" s="14">
        <v>0</v>
      </c>
      <c r="D505" s="14" t="s">
        <v>321</v>
      </c>
      <c r="E505" s="8" t="s">
        <v>533</v>
      </c>
      <c r="F505" s="12">
        <v>5596.1</v>
      </c>
      <c r="G505" s="12">
        <v>-5595.1</v>
      </c>
      <c r="H505" s="12">
        <v>1</v>
      </c>
    </row>
    <row r="506" spans="1:8">
      <c r="A506" s="6">
        <v>364</v>
      </c>
      <c r="B506" s="20">
        <v>100000449194</v>
      </c>
      <c r="C506" s="14">
        <v>0</v>
      </c>
      <c r="D506" s="14" t="s">
        <v>321</v>
      </c>
      <c r="E506" s="8" t="s">
        <v>533</v>
      </c>
      <c r="F506" s="12">
        <v>5596.1</v>
      </c>
      <c r="G506" s="12">
        <v>-5595.1</v>
      </c>
      <c r="H506" s="12">
        <v>1</v>
      </c>
    </row>
    <row r="507" spans="1:8">
      <c r="A507" s="6">
        <v>365</v>
      </c>
      <c r="B507" s="20">
        <v>100000559476</v>
      </c>
      <c r="C507" s="14">
        <v>0</v>
      </c>
      <c r="D507" s="14" t="s">
        <v>341</v>
      </c>
      <c r="E507" s="8" t="s">
        <v>424</v>
      </c>
      <c r="F507" s="12">
        <v>30655.5</v>
      </c>
      <c r="G507" s="12">
        <v>-30654.5</v>
      </c>
      <c r="H507" s="12">
        <v>1</v>
      </c>
    </row>
    <row r="508" spans="1:8">
      <c r="A508" s="6">
        <v>366</v>
      </c>
      <c r="B508" s="20">
        <v>100000559477</v>
      </c>
      <c r="C508" s="14">
        <v>0</v>
      </c>
      <c r="D508" s="14" t="s">
        <v>341</v>
      </c>
      <c r="E508" s="8" t="s">
        <v>424</v>
      </c>
      <c r="F508" s="12">
        <v>30655.5</v>
      </c>
      <c r="G508" s="12">
        <v>-30654.5</v>
      </c>
      <c r="H508" s="12">
        <v>1</v>
      </c>
    </row>
    <row r="509" spans="1:8">
      <c r="A509" s="6">
        <v>367</v>
      </c>
      <c r="B509" s="20">
        <v>100000559478</v>
      </c>
      <c r="C509" s="14">
        <v>0</v>
      </c>
      <c r="D509" s="14" t="s">
        <v>341</v>
      </c>
      <c r="E509" s="8" t="s">
        <v>534</v>
      </c>
      <c r="F509" s="12">
        <v>6800</v>
      </c>
      <c r="G509" s="12">
        <v>-6799</v>
      </c>
      <c r="H509" s="12">
        <v>1</v>
      </c>
    </row>
    <row r="510" spans="1:8">
      <c r="A510" s="6">
        <v>368</v>
      </c>
      <c r="B510" s="20">
        <v>100000559479</v>
      </c>
      <c r="C510" s="14">
        <v>0</v>
      </c>
      <c r="D510" s="14" t="s">
        <v>341</v>
      </c>
      <c r="E510" s="8" t="s">
        <v>534</v>
      </c>
      <c r="F510" s="12">
        <v>6800</v>
      </c>
      <c r="G510" s="12">
        <v>-6799</v>
      </c>
      <c r="H510" s="12">
        <v>1</v>
      </c>
    </row>
    <row r="511" spans="1:8">
      <c r="A511" s="6">
        <v>369</v>
      </c>
      <c r="B511" s="20">
        <v>100000559482</v>
      </c>
      <c r="C511" s="14">
        <v>0</v>
      </c>
      <c r="D511" s="14" t="s">
        <v>341</v>
      </c>
      <c r="E511" s="8" t="s">
        <v>535</v>
      </c>
      <c r="F511" s="12">
        <v>13500</v>
      </c>
      <c r="G511" s="12">
        <v>-13499</v>
      </c>
      <c r="H511" s="12">
        <v>1</v>
      </c>
    </row>
    <row r="512" spans="1:8">
      <c r="A512" s="6">
        <v>370</v>
      </c>
      <c r="B512" s="20">
        <v>100000559483</v>
      </c>
      <c r="C512" s="14">
        <v>0</v>
      </c>
      <c r="D512" s="14" t="s">
        <v>341</v>
      </c>
      <c r="E512" s="8" t="s">
        <v>536</v>
      </c>
      <c r="F512" s="12">
        <v>13690</v>
      </c>
      <c r="G512" s="12">
        <v>-13689</v>
      </c>
      <c r="H512" s="12">
        <v>1</v>
      </c>
    </row>
    <row r="513" spans="1:8">
      <c r="A513" s="6">
        <v>371</v>
      </c>
      <c r="B513" s="20">
        <v>100000559484</v>
      </c>
      <c r="C513" s="14">
        <v>0</v>
      </c>
      <c r="D513" s="14" t="s">
        <v>341</v>
      </c>
      <c r="E513" s="8" t="s">
        <v>536</v>
      </c>
      <c r="F513" s="12">
        <v>13690</v>
      </c>
      <c r="G513" s="12">
        <v>-13689</v>
      </c>
      <c r="H513" s="12">
        <v>1</v>
      </c>
    </row>
    <row r="514" spans="1:8">
      <c r="A514" s="6">
        <v>372</v>
      </c>
      <c r="B514" s="20">
        <v>100000559485</v>
      </c>
      <c r="C514" s="14">
        <v>0</v>
      </c>
      <c r="D514" s="14" t="s">
        <v>341</v>
      </c>
      <c r="E514" s="8" t="s">
        <v>536</v>
      </c>
      <c r="F514" s="12">
        <v>14840</v>
      </c>
      <c r="G514" s="12">
        <v>-14839</v>
      </c>
      <c r="H514" s="12">
        <v>1</v>
      </c>
    </row>
    <row r="515" spans="1:8">
      <c r="A515" s="75" t="s">
        <v>17</v>
      </c>
      <c r="B515" s="75"/>
      <c r="C515" s="75"/>
      <c r="D515" s="75"/>
      <c r="E515" s="75"/>
      <c r="F515" s="18">
        <f>SUM(F142:F514)</f>
        <v>9326851.3100000247</v>
      </c>
      <c r="G515" s="18">
        <f t="shared" ref="G515:H515" si="1">SUM(G142:G514)</f>
        <v>-9326478.3100000247</v>
      </c>
      <c r="H515" s="18">
        <f t="shared" si="1"/>
        <v>373</v>
      </c>
    </row>
    <row r="516" spans="1:8">
      <c r="A516" s="75" t="s">
        <v>189</v>
      </c>
      <c r="B516" s="75"/>
      <c r="C516" s="75"/>
      <c r="D516" s="75"/>
      <c r="E516" s="75"/>
      <c r="F516" s="18">
        <f>F515+F138</f>
        <v>14128898.510000026</v>
      </c>
      <c r="G516" s="18">
        <f t="shared" ref="G516:H516" si="2">G515+G138</f>
        <v>-11298095.730000023</v>
      </c>
      <c r="H516" s="18">
        <f t="shared" si="2"/>
        <v>2830802.7799999993</v>
      </c>
    </row>
    <row r="517" spans="1:8">
      <c r="F517" s="10">
        <v>14128898.51</v>
      </c>
      <c r="G517" s="10">
        <v>-11298095.73</v>
      </c>
      <c r="H517" s="10">
        <v>2830802.78</v>
      </c>
    </row>
    <row r="518" spans="1:8">
      <c r="F518" s="10">
        <f>F516-F517</f>
        <v>2.6077032089233398E-8</v>
      </c>
      <c r="G518" s="10">
        <f t="shared" ref="G518:H518" si="3">G516-G517</f>
        <v>-2.2351741790771484E-8</v>
      </c>
      <c r="H518" s="10">
        <f t="shared" si="3"/>
        <v>0</v>
      </c>
    </row>
  </sheetData>
  <mergeCells count="5">
    <mergeCell ref="A1:H1"/>
    <mergeCell ref="A140:H140"/>
    <mergeCell ref="A138:E138"/>
    <mergeCell ref="A515:E515"/>
    <mergeCell ref="A516:E516"/>
  </mergeCells>
  <phoneticPr fontId="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045D-90E3-4309-9DA3-49F0F28AFEFF}">
  <dimension ref="A1:H26"/>
  <sheetViews>
    <sheetView zoomScale="85" zoomScaleNormal="85" workbookViewId="0">
      <selection activeCell="B18" sqref="B18"/>
    </sheetView>
  </sheetViews>
  <sheetFormatPr defaultRowHeight="24"/>
  <cols>
    <col min="1" max="1" width="6.28515625" style="1" bestFit="1" customWidth="1"/>
    <col min="2" max="2" width="15.42578125" style="3" bestFit="1" customWidth="1"/>
    <col min="3" max="3" width="5.7109375" style="4" bestFit="1" customWidth="1"/>
    <col min="4" max="4" width="11.5703125" style="4" bestFit="1" customWidth="1"/>
    <col min="5" max="5" width="49.42578125" style="1" bestFit="1" customWidth="1"/>
    <col min="6" max="6" width="15.28515625" style="10" bestFit="1" customWidth="1"/>
    <col min="7" max="7" width="14.85546875" style="10" bestFit="1" customWidth="1"/>
    <col min="8" max="8" width="14.7109375" style="10" bestFit="1" customWidth="1"/>
    <col min="9" max="16384" width="9.140625" style="1"/>
  </cols>
  <sheetData>
    <row r="1" spans="1:8">
      <c r="A1" s="73" t="s">
        <v>564</v>
      </c>
      <c r="B1" s="73"/>
      <c r="C1" s="73"/>
      <c r="D1" s="73"/>
      <c r="E1" s="73"/>
      <c r="F1" s="73"/>
      <c r="G1" s="73"/>
      <c r="H1" s="73"/>
    </row>
    <row r="2" spans="1:8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6">
        <v>1</v>
      </c>
      <c r="B3" s="7">
        <v>100000713135</v>
      </c>
      <c r="C3" s="6">
        <v>0</v>
      </c>
      <c r="D3" s="6" t="s">
        <v>565</v>
      </c>
      <c r="E3" s="8" t="s">
        <v>566</v>
      </c>
      <c r="F3" s="12">
        <v>13364.3</v>
      </c>
      <c r="G3" s="12">
        <v>-1464.58</v>
      </c>
      <c r="H3" s="12">
        <v>11899.72</v>
      </c>
    </row>
    <row r="4" spans="1:8">
      <c r="A4" s="76" t="s">
        <v>18</v>
      </c>
      <c r="B4" s="77"/>
      <c r="C4" s="77"/>
      <c r="D4" s="77"/>
      <c r="E4" s="78"/>
      <c r="F4" s="21">
        <f>SUM(F3:F3)</f>
        <v>13364.3</v>
      </c>
      <c r="G4" s="21">
        <f>SUM(G3:G3)</f>
        <v>-1464.58</v>
      </c>
      <c r="H4" s="21">
        <f>SUM(H3:H3)</f>
        <v>11899.72</v>
      </c>
    </row>
    <row r="6" spans="1:8">
      <c r="A6" s="73" t="s">
        <v>18</v>
      </c>
      <c r="B6" s="73"/>
      <c r="C6" s="73"/>
      <c r="D6" s="73"/>
      <c r="E6" s="73"/>
      <c r="F6" s="73"/>
      <c r="G6" s="73"/>
      <c r="H6" s="73"/>
    </row>
    <row r="7" spans="1:8">
      <c r="A7" s="15" t="s">
        <v>7</v>
      </c>
      <c r="B7" s="16" t="s">
        <v>0</v>
      </c>
      <c r="C7" s="15" t="s">
        <v>1</v>
      </c>
      <c r="D7" s="15" t="s">
        <v>2</v>
      </c>
      <c r="E7" s="15" t="s">
        <v>3</v>
      </c>
      <c r="F7" s="17" t="s">
        <v>4</v>
      </c>
      <c r="G7" s="17" t="s">
        <v>5</v>
      </c>
      <c r="H7" s="17" t="s">
        <v>6</v>
      </c>
    </row>
    <row r="8" spans="1:8">
      <c r="A8" s="6">
        <v>1</v>
      </c>
      <c r="B8" s="7">
        <v>100000149900</v>
      </c>
      <c r="C8" s="6">
        <v>0</v>
      </c>
      <c r="D8" s="6" t="s">
        <v>567</v>
      </c>
      <c r="E8" s="8" t="s">
        <v>568</v>
      </c>
      <c r="F8" s="12">
        <v>10000</v>
      </c>
      <c r="G8" s="12">
        <v>-9999</v>
      </c>
      <c r="H8" s="12">
        <v>1</v>
      </c>
    </row>
    <row r="9" spans="1:8">
      <c r="A9" s="6">
        <v>2</v>
      </c>
      <c r="B9" s="7">
        <v>100000400476</v>
      </c>
      <c r="C9" s="6">
        <v>0</v>
      </c>
      <c r="D9" s="6" t="s">
        <v>569</v>
      </c>
      <c r="E9" s="8" t="s">
        <v>570</v>
      </c>
      <c r="F9" s="12">
        <v>14445</v>
      </c>
      <c r="G9" s="12">
        <v>-14444</v>
      </c>
      <c r="H9" s="12">
        <v>1</v>
      </c>
    </row>
    <row r="10" spans="1:8">
      <c r="A10" s="6">
        <v>3</v>
      </c>
      <c r="B10" s="7">
        <v>100000400477</v>
      </c>
      <c r="C10" s="6">
        <v>0</v>
      </c>
      <c r="D10" s="6" t="s">
        <v>569</v>
      </c>
      <c r="E10" s="8" t="s">
        <v>570</v>
      </c>
      <c r="F10" s="12">
        <v>14445</v>
      </c>
      <c r="G10" s="12">
        <v>-14444</v>
      </c>
      <c r="H10" s="12">
        <v>1</v>
      </c>
    </row>
    <row r="11" spans="1:8">
      <c r="A11" s="6">
        <v>4</v>
      </c>
      <c r="B11" s="7">
        <v>100000437083</v>
      </c>
      <c r="C11" s="6">
        <v>0</v>
      </c>
      <c r="D11" s="6" t="s">
        <v>130</v>
      </c>
      <c r="E11" s="8" t="s">
        <v>571</v>
      </c>
      <c r="F11" s="12">
        <v>10111.5</v>
      </c>
      <c r="G11" s="12">
        <v>-10110.5</v>
      </c>
      <c r="H11" s="12">
        <v>1</v>
      </c>
    </row>
    <row r="12" spans="1:8">
      <c r="A12" s="6">
        <v>5</v>
      </c>
      <c r="B12" s="7">
        <v>100000437084</v>
      </c>
      <c r="C12" s="6">
        <v>0</v>
      </c>
      <c r="D12" s="6" t="s">
        <v>130</v>
      </c>
      <c r="E12" s="8" t="s">
        <v>571</v>
      </c>
      <c r="F12" s="12">
        <v>10111.5</v>
      </c>
      <c r="G12" s="12">
        <v>-10110.5</v>
      </c>
      <c r="H12" s="12">
        <v>1</v>
      </c>
    </row>
    <row r="13" spans="1:8">
      <c r="A13" s="6">
        <v>6</v>
      </c>
      <c r="B13" s="7">
        <v>100000445427</v>
      </c>
      <c r="C13" s="6">
        <v>0</v>
      </c>
      <c r="D13" s="6" t="s">
        <v>144</v>
      </c>
      <c r="E13" s="8" t="s">
        <v>572</v>
      </c>
      <c r="F13" s="12">
        <v>5000</v>
      </c>
      <c r="G13" s="12">
        <v>-4999</v>
      </c>
      <c r="H13" s="12">
        <v>1</v>
      </c>
    </row>
    <row r="14" spans="1:8">
      <c r="A14" s="6">
        <v>7</v>
      </c>
      <c r="B14" s="7">
        <v>100000445428</v>
      </c>
      <c r="C14" s="6">
        <v>0</v>
      </c>
      <c r="D14" s="6" t="s">
        <v>144</v>
      </c>
      <c r="E14" s="8" t="s">
        <v>572</v>
      </c>
      <c r="F14" s="12">
        <v>5000</v>
      </c>
      <c r="G14" s="12">
        <v>-4999</v>
      </c>
      <c r="H14" s="12">
        <v>1</v>
      </c>
    </row>
    <row r="15" spans="1:8">
      <c r="A15" s="6">
        <v>8</v>
      </c>
      <c r="B15" s="7">
        <v>100000445429</v>
      </c>
      <c r="C15" s="6">
        <v>0</v>
      </c>
      <c r="D15" s="6" t="s">
        <v>144</v>
      </c>
      <c r="E15" s="8" t="s">
        <v>572</v>
      </c>
      <c r="F15" s="12">
        <v>5000</v>
      </c>
      <c r="G15" s="12">
        <v>-4999</v>
      </c>
      <c r="H15" s="12">
        <v>1</v>
      </c>
    </row>
    <row r="16" spans="1:8">
      <c r="A16" s="6">
        <v>9</v>
      </c>
      <c r="B16" s="7">
        <v>100000445430</v>
      </c>
      <c r="C16" s="6">
        <v>0</v>
      </c>
      <c r="D16" s="6" t="s">
        <v>144</v>
      </c>
      <c r="E16" s="8" t="s">
        <v>572</v>
      </c>
      <c r="F16" s="12">
        <v>5000</v>
      </c>
      <c r="G16" s="12">
        <v>-4999</v>
      </c>
      <c r="H16" s="12">
        <v>1</v>
      </c>
    </row>
    <row r="17" spans="1:8">
      <c r="A17" s="6">
        <v>10</v>
      </c>
      <c r="B17" s="7">
        <v>100000445431</v>
      </c>
      <c r="C17" s="6">
        <v>0</v>
      </c>
      <c r="D17" s="6" t="s">
        <v>144</v>
      </c>
      <c r="E17" s="8" t="s">
        <v>573</v>
      </c>
      <c r="F17" s="12">
        <v>5000</v>
      </c>
      <c r="G17" s="12">
        <v>-4999</v>
      </c>
      <c r="H17" s="12">
        <v>1</v>
      </c>
    </row>
    <row r="18" spans="1:8">
      <c r="A18" s="6">
        <v>11</v>
      </c>
      <c r="B18" s="7">
        <v>100000445432</v>
      </c>
      <c r="C18" s="6">
        <v>0</v>
      </c>
      <c r="D18" s="6" t="s">
        <v>144</v>
      </c>
      <c r="E18" s="8" t="s">
        <v>572</v>
      </c>
      <c r="F18" s="12">
        <v>5000</v>
      </c>
      <c r="G18" s="12">
        <v>-4999</v>
      </c>
      <c r="H18" s="12">
        <v>1</v>
      </c>
    </row>
    <row r="19" spans="1:8">
      <c r="A19" s="6">
        <v>12</v>
      </c>
      <c r="B19" s="7">
        <v>100000445433</v>
      </c>
      <c r="C19" s="6">
        <v>0</v>
      </c>
      <c r="D19" s="6" t="s">
        <v>144</v>
      </c>
      <c r="E19" s="8" t="s">
        <v>572</v>
      </c>
      <c r="F19" s="12">
        <v>5000</v>
      </c>
      <c r="G19" s="12">
        <v>-4999</v>
      </c>
      <c r="H19" s="12">
        <v>1</v>
      </c>
    </row>
    <row r="20" spans="1:8">
      <c r="A20" s="6">
        <v>13</v>
      </c>
      <c r="B20" s="7">
        <v>100000445434</v>
      </c>
      <c r="C20" s="6">
        <v>0</v>
      </c>
      <c r="D20" s="6" t="s">
        <v>144</v>
      </c>
      <c r="E20" s="8" t="s">
        <v>572</v>
      </c>
      <c r="F20" s="12">
        <v>5000</v>
      </c>
      <c r="G20" s="12">
        <v>-4999</v>
      </c>
      <c r="H20" s="12">
        <v>1</v>
      </c>
    </row>
    <row r="21" spans="1:8">
      <c r="A21" s="6">
        <v>14</v>
      </c>
      <c r="B21" s="7">
        <v>100000445435</v>
      </c>
      <c r="C21" s="6">
        <v>0</v>
      </c>
      <c r="D21" s="6" t="s">
        <v>144</v>
      </c>
      <c r="E21" s="8" t="s">
        <v>572</v>
      </c>
      <c r="F21" s="12">
        <v>5000</v>
      </c>
      <c r="G21" s="12">
        <v>-4999</v>
      </c>
      <c r="H21" s="12">
        <v>1</v>
      </c>
    </row>
    <row r="22" spans="1:8">
      <c r="A22" s="6">
        <v>15</v>
      </c>
      <c r="B22" s="7">
        <v>100000445436</v>
      </c>
      <c r="C22" s="6">
        <v>0</v>
      </c>
      <c r="D22" s="6" t="s">
        <v>144</v>
      </c>
      <c r="E22" s="8" t="s">
        <v>572</v>
      </c>
      <c r="F22" s="12">
        <v>5000</v>
      </c>
      <c r="G22" s="12">
        <v>-4999</v>
      </c>
      <c r="H22" s="12">
        <v>1</v>
      </c>
    </row>
    <row r="23" spans="1:8">
      <c r="A23" s="75" t="s">
        <v>18</v>
      </c>
      <c r="B23" s="75"/>
      <c r="C23" s="75"/>
      <c r="D23" s="75"/>
      <c r="E23" s="75"/>
      <c r="F23" s="21">
        <f>SUM(F8:F22)</f>
        <v>109113</v>
      </c>
      <c r="G23" s="21">
        <f t="shared" ref="G23:H23" si="0">SUM(G8:G22)</f>
        <v>-109098</v>
      </c>
      <c r="H23" s="21">
        <f t="shared" si="0"/>
        <v>15</v>
      </c>
    </row>
    <row r="24" spans="1:8">
      <c r="A24" s="75" t="s">
        <v>189</v>
      </c>
      <c r="B24" s="75"/>
      <c r="C24" s="75"/>
      <c r="D24" s="75"/>
      <c r="E24" s="75"/>
      <c r="F24" s="21">
        <f>F23+F4</f>
        <v>122477.3</v>
      </c>
      <c r="G24" s="21">
        <f t="shared" ref="G24:H24" si="1">G23+G4</f>
        <v>-110562.58</v>
      </c>
      <c r="H24" s="21">
        <f t="shared" si="1"/>
        <v>11914.72</v>
      </c>
    </row>
    <row r="25" spans="1:8">
      <c r="F25" s="10">
        <v>122477.3</v>
      </c>
      <c r="G25" s="10">
        <v>-110562.58</v>
      </c>
      <c r="H25" s="10">
        <v>11914.72</v>
      </c>
    </row>
    <row r="26" spans="1:8">
      <c r="F26" s="10">
        <f>F25-F24</f>
        <v>0</v>
      </c>
      <c r="G26" s="10">
        <f t="shared" ref="G26:H26" si="2">G25-G24</f>
        <v>0</v>
      </c>
      <c r="H26" s="10">
        <f t="shared" si="2"/>
        <v>0</v>
      </c>
    </row>
  </sheetData>
  <mergeCells count="5">
    <mergeCell ref="A1:H1"/>
    <mergeCell ref="A4:E4"/>
    <mergeCell ref="A23:E23"/>
    <mergeCell ref="A6:H6"/>
    <mergeCell ref="A24:E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C1BD2-457D-4893-B31E-38E694792694}">
  <dimension ref="A1:H6"/>
  <sheetViews>
    <sheetView zoomScale="85" zoomScaleNormal="85" workbookViewId="0">
      <selection sqref="A1:H1"/>
    </sheetView>
  </sheetViews>
  <sheetFormatPr defaultRowHeight="24"/>
  <cols>
    <col min="1" max="1" width="6.28515625" style="1" bestFit="1" customWidth="1"/>
    <col min="2" max="2" width="15.42578125" style="5" bestFit="1" customWidth="1"/>
    <col min="3" max="3" width="5.7109375" style="4" bestFit="1" customWidth="1"/>
    <col min="4" max="4" width="11" style="4" bestFit="1" customWidth="1"/>
    <col min="5" max="5" width="22.28515625" style="1" bestFit="1" customWidth="1"/>
    <col min="6" max="6" width="15.28515625" style="10" bestFit="1" customWidth="1"/>
    <col min="7" max="7" width="14.85546875" style="10" bestFit="1" customWidth="1"/>
    <col min="8" max="8" width="14.7109375" style="10" bestFit="1" customWidth="1"/>
    <col min="9" max="16384" width="9.140625" style="1"/>
  </cols>
  <sheetData>
    <row r="1" spans="1:8">
      <c r="A1" s="73" t="s">
        <v>576</v>
      </c>
      <c r="B1" s="73"/>
      <c r="C1" s="73"/>
      <c r="D1" s="73"/>
      <c r="E1" s="73"/>
      <c r="F1" s="73"/>
      <c r="G1" s="73"/>
      <c r="H1" s="73"/>
    </row>
    <row r="2" spans="1:8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6">
        <v>1</v>
      </c>
      <c r="B3" s="11">
        <v>100000091902</v>
      </c>
      <c r="C3" s="6">
        <v>0</v>
      </c>
      <c r="D3" s="6" t="s">
        <v>574</v>
      </c>
      <c r="E3" s="8" t="s">
        <v>575</v>
      </c>
      <c r="F3" s="12">
        <v>20865</v>
      </c>
      <c r="G3" s="12">
        <v>-20864</v>
      </c>
      <c r="H3" s="12">
        <v>1</v>
      </c>
    </row>
    <row r="4" spans="1:8" s="2" customFormat="1">
      <c r="A4" s="75" t="str">
        <f>A1</f>
        <v>หมวดสินทรัพย์ 12061300 ครุภัณฑ์กีฬา (หมดอายุการใช้งานแล้ว)</v>
      </c>
      <c r="B4" s="75"/>
      <c r="C4" s="75"/>
      <c r="D4" s="75"/>
      <c r="E4" s="75"/>
      <c r="F4" s="18">
        <f>SUM(F3:F3)</f>
        <v>20865</v>
      </c>
      <c r="G4" s="18">
        <f>SUM(G3:G3)</f>
        <v>-20864</v>
      </c>
      <c r="H4" s="18">
        <f>SUM(H3:H3)</f>
        <v>1</v>
      </c>
    </row>
    <row r="5" spans="1:8">
      <c r="F5" s="10">
        <v>20865</v>
      </c>
      <c r="G5" s="10">
        <v>-20864</v>
      </c>
      <c r="H5" s="10">
        <v>1</v>
      </c>
    </row>
    <row r="6" spans="1:8">
      <c r="F6" s="10">
        <f>F4-F5</f>
        <v>0</v>
      </c>
      <c r="G6" s="10">
        <f t="shared" ref="G6:H6" si="0">G4-G5</f>
        <v>0</v>
      </c>
      <c r="H6" s="10">
        <f t="shared" si="0"/>
        <v>0</v>
      </c>
    </row>
  </sheetData>
  <mergeCells count="2">
    <mergeCell ref="A1:H1"/>
    <mergeCell ref="A4:E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0DD96-A45C-44B5-8CE9-D887BB337FDE}">
  <dimension ref="A1:H21"/>
  <sheetViews>
    <sheetView zoomScale="80" zoomScaleNormal="80" workbookViewId="0">
      <selection activeCell="E4" sqref="E4"/>
    </sheetView>
  </sheetViews>
  <sheetFormatPr defaultRowHeight="24"/>
  <cols>
    <col min="1" max="1" width="6.28515625" style="1" bestFit="1" customWidth="1"/>
    <col min="2" max="2" width="15.42578125" style="5" bestFit="1" customWidth="1"/>
    <col min="3" max="3" width="5.7109375" style="4" bestFit="1" customWidth="1"/>
    <col min="4" max="4" width="11.5703125" style="4" bestFit="1" customWidth="1"/>
    <col min="5" max="5" width="39.85546875" style="1" customWidth="1"/>
    <col min="6" max="6" width="15.28515625" style="10" bestFit="1" customWidth="1"/>
    <col min="7" max="7" width="14.85546875" style="10" bestFit="1" customWidth="1"/>
    <col min="8" max="8" width="14.7109375" style="10" bestFit="1" customWidth="1"/>
    <col min="9" max="16384" width="9.140625" style="1"/>
  </cols>
  <sheetData>
    <row r="1" spans="1:8">
      <c r="A1" s="73" t="s">
        <v>577</v>
      </c>
      <c r="B1" s="73"/>
      <c r="C1" s="73"/>
      <c r="D1" s="73"/>
      <c r="E1" s="73"/>
      <c r="F1" s="73"/>
      <c r="G1" s="73"/>
      <c r="H1" s="73"/>
    </row>
    <row r="2" spans="1:8">
      <c r="A2" s="15" t="s">
        <v>7</v>
      </c>
      <c r="B2" s="16" t="s">
        <v>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</row>
    <row r="3" spans="1:8">
      <c r="A3" s="6">
        <v>1</v>
      </c>
      <c r="B3" s="11">
        <v>100000404619</v>
      </c>
      <c r="C3" s="6">
        <v>0</v>
      </c>
      <c r="D3" s="6" t="s">
        <v>578</v>
      </c>
      <c r="E3" s="8" t="s">
        <v>579</v>
      </c>
      <c r="F3" s="12">
        <v>13500</v>
      </c>
      <c r="G3" s="12">
        <v>-5016.2700000000004</v>
      </c>
      <c r="H3" s="12">
        <v>8483.73</v>
      </c>
    </row>
    <row r="4" spans="1:8">
      <c r="A4" s="6">
        <v>2</v>
      </c>
      <c r="B4" s="11">
        <v>100000404620</v>
      </c>
      <c r="C4" s="6">
        <v>0</v>
      </c>
      <c r="D4" s="6" t="s">
        <v>578</v>
      </c>
      <c r="E4" s="8" t="s">
        <v>579</v>
      </c>
      <c r="F4" s="12">
        <v>13500</v>
      </c>
      <c r="G4" s="12">
        <v>-5016.2700000000004</v>
      </c>
      <c r="H4" s="12">
        <v>8483.73</v>
      </c>
    </row>
    <row r="5" spans="1:8">
      <c r="A5" s="6">
        <v>3</v>
      </c>
      <c r="B5" s="11">
        <v>100000404621</v>
      </c>
      <c r="C5" s="6">
        <v>0</v>
      </c>
      <c r="D5" s="6" t="s">
        <v>578</v>
      </c>
      <c r="E5" s="8" t="s">
        <v>579</v>
      </c>
      <c r="F5" s="12">
        <v>13500</v>
      </c>
      <c r="G5" s="12">
        <v>-5016.2700000000004</v>
      </c>
      <c r="H5" s="12">
        <v>8483.73</v>
      </c>
    </row>
    <row r="6" spans="1:8">
      <c r="A6" s="6">
        <v>4</v>
      </c>
      <c r="B6" s="11">
        <v>100000404622</v>
      </c>
      <c r="C6" s="6">
        <v>0</v>
      </c>
      <c r="D6" s="6" t="s">
        <v>578</v>
      </c>
      <c r="E6" s="8" t="s">
        <v>579</v>
      </c>
      <c r="F6" s="12">
        <v>13500</v>
      </c>
      <c r="G6" s="12">
        <v>-5016.2700000000004</v>
      </c>
      <c r="H6" s="12">
        <v>8483.73</v>
      </c>
    </row>
    <row r="7" spans="1:8">
      <c r="A7" s="6">
        <v>5</v>
      </c>
      <c r="B7" s="11">
        <v>100000404623</v>
      </c>
      <c r="C7" s="6">
        <v>0</v>
      </c>
      <c r="D7" s="6" t="s">
        <v>578</v>
      </c>
      <c r="E7" s="8" t="s">
        <v>580</v>
      </c>
      <c r="F7" s="12">
        <v>23050</v>
      </c>
      <c r="G7" s="12">
        <v>-8564.81</v>
      </c>
      <c r="H7" s="12">
        <v>14485.19</v>
      </c>
    </row>
    <row r="8" spans="1:8">
      <c r="A8" s="6">
        <v>6</v>
      </c>
      <c r="B8" s="11">
        <v>100000404624</v>
      </c>
      <c r="C8" s="6">
        <v>0</v>
      </c>
      <c r="D8" s="6" t="s">
        <v>578</v>
      </c>
      <c r="E8" s="8" t="s">
        <v>580</v>
      </c>
      <c r="F8" s="12">
        <v>23050</v>
      </c>
      <c r="G8" s="12">
        <v>-8564.81</v>
      </c>
      <c r="H8" s="12">
        <v>14485.19</v>
      </c>
    </row>
    <row r="9" spans="1:8">
      <c r="A9" s="6">
        <v>7</v>
      </c>
      <c r="B9" s="11">
        <v>100000404625</v>
      </c>
      <c r="C9" s="6">
        <v>0</v>
      </c>
      <c r="D9" s="6" t="s">
        <v>578</v>
      </c>
      <c r="E9" s="8" t="s">
        <v>580</v>
      </c>
      <c r="F9" s="12">
        <v>23050</v>
      </c>
      <c r="G9" s="12">
        <v>-8564.81</v>
      </c>
      <c r="H9" s="12">
        <v>14485.19</v>
      </c>
    </row>
    <row r="10" spans="1:8">
      <c r="A10" s="6">
        <v>8</v>
      </c>
      <c r="B10" s="11">
        <v>100000404626</v>
      </c>
      <c r="C10" s="6">
        <v>0</v>
      </c>
      <c r="D10" s="6" t="s">
        <v>578</v>
      </c>
      <c r="E10" s="8" t="s">
        <v>580</v>
      </c>
      <c r="F10" s="12">
        <v>23050</v>
      </c>
      <c r="G10" s="12">
        <v>-8564.81</v>
      </c>
      <c r="H10" s="12">
        <v>14485.19</v>
      </c>
    </row>
    <row r="11" spans="1:8">
      <c r="A11" s="6">
        <v>9</v>
      </c>
      <c r="B11" s="11">
        <v>100000404627</v>
      </c>
      <c r="C11" s="6">
        <v>0</v>
      </c>
      <c r="D11" s="6" t="s">
        <v>578</v>
      </c>
      <c r="E11" s="8" t="s">
        <v>581</v>
      </c>
      <c r="F11" s="12">
        <v>110000</v>
      </c>
      <c r="G11" s="12">
        <v>-40873.29</v>
      </c>
      <c r="H11" s="12">
        <v>69126.710000000006</v>
      </c>
    </row>
    <row r="12" spans="1:8">
      <c r="A12" s="6">
        <v>10</v>
      </c>
      <c r="B12" s="11">
        <v>100000404628</v>
      </c>
      <c r="C12" s="6">
        <v>0</v>
      </c>
      <c r="D12" s="6" t="s">
        <v>578</v>
      </c>
      <c r="E12" s="8" t="s">
        <v>581</v>
      </c>
      <c r="F12" s="12">
        <v>110000</v>
      </c>
      <c r="G12" s="12">
        <v>-40873.29</v>
      </c>
      <c r="H12" s="12">
        <v>69126.710000000006</v>
      </c>
    </row>
    <row r="13" spans="1:8">
      <c r="A13" s="6">
        <v>11</v>
      </c>
      <c r="B13" s="11">
        <v>100000404629</v>
      </c>
      <c r="C13" s="6">
        <v>0</v>
      </c>
      <c r="D13" s="6" t="s">
        <v>578</v>
      </c>
      <c r="E13" s="8" t="s">
        <v>582</v>
      </c>
      <c r="F13" s="12">
        <v>38200</v>
      </c>
      <c r="G13" s="12">
        <v>-14194.18</v>
      </c>
      <c r="H13" s="12">
        <v>24005.82</v>
      </c>
    </row>
    <row r="14" spans="1:8">
      <c r="A14" s="6">
        <v>12</v>
      </c>
      <c r="B14" s="11">
        <v>100000404630</v>
      </c>
      <c r="C14" s="6">
        <v>0</v>
      </c>
      <c r="D14" s="6" t="s">
        <v>578</v>
      </c>
      <c r="E14" s="8" t="s">
        <v>582</v>
      </c>
      <c r="F14" s="12">
        <v>38200</v>
      </c>
      <c r="G14" s="12">
        <v>-14194.18</v>
      </c>
      <c r="H14" s="12">
        <v>24005.82</v>
      </c>
    </row>
    <row r="15" spans="1:8">
      <c r="A15" s="6">
        <v>13</v>
      </c>
      <c r="B15" s="11">
        <v>100000404631</v>
      </c>
      <c r="C15" s="6">
        <v>0</v>
      </c>
      <c r="D15" s="6" t="s">
        <v>578</v>
      </c>
      <c r="E15" s="8" t="s">
        <v>582</v>
      </c>
      <c r="F15" s="12">
        <v>38200</v>
      </c>
      <c r="G15" s="12">
        <v>-14194.18</v>
      </c>
      <c r="H15" s="12">
        <v>24005.82</v>
      </c>
    </row>
    <row r="16" spans="1:8">
      <c r="A16" s="6">
        <v>14</v>
      </c>
      <c r="B16" s="11">
        <v>100000477652</v>
      </c>
      <c r="C16" s="6">
        <v>0</v>
      </c>
      <c r="D16" s="6" t="s">
        <v>323</v>
      </c>
      <c r="E16" s="8" t="s">
        <v>583</v>
      </c>
      <c r="F16" s="12">
        <v>76200</v>
      </c>
      <c r="G16" s="12">
        <v>-32949.69</v>
      </c>
      <c r="H16" s="12">
        <v>43250.31</v>
      </c>
    </row>
    <row r="17" spans="1:8">
      <c r="A17" s="6">
        <v>15</v>
      </c>
      <c r="B17" s="11">
        <v>100000477653</v>
      </c>
      <c r="C17" s="6">
        <v>0</v>
      </c>
      <c r="D17" s="6" t="s">
        <v>323</v>
      </c>
      <c r="E17" s="8" t="s">
        <v>583</v>
      </c>
      <c r="F17" s="12">
        <v>76200</v>
      </c>
      <c r="G17" s="12">
        <v>-32949.68</v>
      </c>
      <c r="H17" s="12">
        <v>43250.32</v>
      </c>
    </row>
    <row r="18" spans="1:8">
      <c r="A18" s="6">
        <v>16</v>
      </c>
      <c r="B18" s="11">
        <v>100000719713</v>
      </c>
      <c r="C18" s="6">
        <v>0</v>
      </c>
      <c r="D18" s="6" t="s">
        <v>584</v>
      </c>
      <c r="E18" s="8" t="s">
        <v>585</v>
      </c>
      <c r="F18" s="12">
        <v>955033</v>
      </c>
      <c r="G18" s="12">
        <v>-164973.75</v>
      </c>
      <c r="H18" s="12">
        <v>790059.25</v>
      </c>
    </row>
    <row r="19" spans="1:8" s="2" customFormat="1">
      <c r="A19" s="75" t="str">
        <f>A1</f>
        <v xml:space="preserve">หมวดสินทรัพย์ 12061600 ครุภัณฑ์อื่นๆ </v>
      </c>
      <c r="B19" s="75"/>
      <c r="C19" s="75"/>
      <c r="D19" s="75"/>
      <c r="E19" s="75"/>
      <c r="F19" s="18">
        <f>SUM(F3:F18)</f>
        <v>1588233</v>
      </c>
      <c r="G19" s="18">
        <f t="shared" ref="G19:H19" si="0">SUM(G3:G18)</f>
        <v>-409526.55999999994</v>
      </c>
      <c r="H19" s="18">
        <f t="shared" si="0"/>
        <v>1178706.44</v>
      </c>
    </row>
    <row r="20" spans="1:8">
      <c r="F20" s="10">
        <v>1588233</v>
      </c>
      <c r="G20" s="10">
        <v>-409526.56</v>
      </c>
      <c r="H20" s="10">
        <v>1178706.44</v>
      </c>
    </row>
    <row r="21" spans="1:8">
      <c r="F21" s="10">
        <f>F19-F20</f>
        <v>0</v>
      </c>
      <c r="G21" s="10">
        <f t="shared" ref="G21:H21" si="1">G19-G20</f>
        <v>0</v>
      </c>
      <c r="H21" s="10">
        <f t="shared" si="1"/>
        <v>0</v>
      </c>
    </row>
  </sheetData>
  <mergeCells count="2">
    <mergeCell ref="A1:H1"/>
    <mergeCell ref="A19:E19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สินทรัพย์คงเหลือ สยศ.ตร.</vt:lpstr>
      <vt:lpstr>12060100 ครุภัณฑ์สำนักงาน</vt:lpstr>
      <vt:lpstr>12060200 คุรภัณฑ์ยานพาหนะ</vt:lpstr>
      <vt:lpstr>12060300 คุรภัณฑ์ไฟฟ้าและวิทยุ</vt:lpstr>
      <vt:lpstr>12060400 ครุภัณฑ์โฆษณาฯ</vt:lpstr>
      <vt:lpstr>12061000 ครุภัณฑ์คอมพิวเตอร์</vt:lpstr>
      <vt:lpstr>12061200 ครุภัณฑ์บ้านครัว</vt:lpstr>
      <vt:lpstr>12061300 ครุภัณฑ์กีฬา</vt:lpstr>
      <vt:lpstr>12061600 ครุภัณฑ์อื่นๆ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2022-01-05T07:22:57Z</cp:lastPrinted>
  <dcterms:created xsi:type="dcterms:W3CDTF">2021-12-16T03:17:13Z</dcterms:created>
  <dcterms:modified xsi:type="dcterms:W3CDTF">2022-01-05T07:47:28Z</dcterms:modified>
</cp:coreProperties>
</file>